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bellhelbing/sciebo/Lehrerfortbildungen/Daphnien/DBR 4/Material_2023/03_Exceltabellen/"/>
    </mc:Choice>
  </mc:AlternateContent>
  <xr:revisionPtr revIDLastSave="0" documentId="13_ncr:1_{50C0EB48-29C5-6F40-98C1-F71F07E5EB37}" xr6:coauthVersionLast="47" xr6:coauthVersionMax="47" xr10:uidLastSave="{00000000-0000-0000-0000-000000000000}"/>
  <bookViews>
    <workbookView xWindow="-38400" yWindow="500" windowWidth="38400" windowHeight="21100" activeTab="3" xr2:uid="{8BFE0E55-F0D6-4AFB-B27C-833BA8709C74}"/>
  </bookViews>
  <sheets>
    <sheet name=" Nährlösung" sheetId="1" r:id="rId1"/>
    <sheet name="Wirkstofflösung" sheetId="4" r:id="rId2"/>
    <sheet name="konzentrierte Wirkstofflsg." sheetId="7" r:id="rId3"/>
    <sheet name="Zusammenfassung" sheetId="10" r:id="rId4"/>
    <sheet name="Diagramme" sheetId="12" r:id="rId5"/>
  </sheets>
  <definedNames>
    <definedName name="kw1.1">'konzentrierte Wirkstofflsg.'!$C$5:$XFD$5</definedName>
    <definedName name="kw1.10">'konzentrierte Wirkstofflsg.'!$C$14:$XFD$14</definedName>
    <definedName name="kw1.2">'konzentrierte Wirkstofflsg.'!$C$6:$XFD$6</definedName>
    <definedName name="kw1.3">'konzentrierte Wirkstofflsg.'!$C$7:$XFD$7</definedName>
    <definedName name="kw1.4">'konzentrierte Wirkstofflsg.'!$C$8:$XFD$8</definedName>
    <definedName name="kw1.5">'konzentrierte Wirkstofflsg.'!$C$9:$XFD$9</definedName>
    <definedName name="kw1.6">'konzentrierte Wirkstofflsg.'!$C$10:$XFD$10</definedName>
    <definedName name="kw1.7">'konzentrierte Wirkstofflsg.'!$C$11:$XFD$11</definedName>
    <definedName name="kw1.8">'konzentrierte Wirkstofflsg.'!$C$12:$XFD$12</definedName>
    <definedName name="kw1.9">'konzentrierte Wirkstofflsg.'!$C$13:$XFD$13</definedName>
    <definedName name="kw2.1">'konzentrierte Wirkstofflsg.'!$C$15:$XFD$15</definedName>
    <definedName name="kw2.10">'konzentrierte Wirkstofflsg.'!$C$24:$XFD$24</definedName>
    <definedName name="kw2.2">'konzentrierte Wirkstofflsg.'!$C$16:$XFD$16</definedName>
    <definedName name="kw2.3">'konzentrierte Wirkstofflsg.'!$C$17:$XFD$17</definedName>
    <definedName name="kw2.4">'konzentrierte Wirkstofflsg.'!$C$18:$XFD$18</definedName>
    <definedName name="kw2.5">'konzentrierte Wirkstofflsg.'!$C$19:$XFD$19</definedName>
    <definedName name="kw2.6">'konzentrierte Wirkstofflsg.'!$C$20:$XFD$20</definedName>
    <definedName name="kw2.7">'konzentrierte Wirkstofflsg.'!$C$21:$XFD$21</definedName>
    <definedName name="kw2.8">'konzentrierte Wirkstofflsg.'!$C$22:$XFD$22</definedName>
    <definedName name="kw2.9">'konzentrierte Wirkstofflsg.'!$C$23:$XFD$23</definedName>
    <definedName name="n1.1">' Nährlösung'!$C$5:$XFD$5</definedName>
    <definedName name="n1.10">' Nährlösung'!$C$14:$XFD$14</definedName>
    <definedName name="n1.2">' Nährlösung'!$C$6:$XFD$6</definedName>
    <definedName name="n1.3">' Nährlösung'!$C$7:$XFD$7</definedName>
    <definedName name="n1.4">' Nährlösung'!$C$8:$XFD$8</definedName>
    <definedName name="n1.5">' Nährlösung'!$C$9:$XFD$9</definedName>
    <definedName name="n1.6">' Nährlösung'!$C$10:$XFD$10</definedName>
    <definedName name="n1.7">' Nährlösung'!$C$11:$XFD$11</definedName>
    <definedName name="n1.8">' Nährlösung'!$C$12:$XFD$12</definedName>
    <definedName name="n1.9">' Nährlösung'!$C$13:$XFD$13</definedName>
    <definedName name="n2.1">' Nährlösung'!$C$15:$XFD$15</definedName>
    <definedName name="n2.10">' Nährlösung'!$C$24:$XFD$24</definedName>
    <definedName name="n2.2">' Nährlösung'!$C$16:$XFD$16</definedName>
    <definedName name="n2.3">' Nährlösung'!$C$17:$XFD$17</definedName>
    <definedName name="n2.4">' Nährlösung'!$C$18:$XFD$18</definedName>
    <definedName name="n2.5">' Nährlösung'!$C$19:$XFD$19</definedName>
    <definedName name="n2.6">' Nährlösung'!$C$20:$XFD$20</definedName>
    <definedName name="n2.7">' Nährlösung'!$C$21:$XFD$21</definedName>
    <definedName name="n2.8">' Nährlösung'!$C$22:$XFD$22</definedName>
    <definedName name="n2.9">' Nährlösung'!$C$23:$XFD$23</definedName>
    <definedName name="w1.1">Wirkstofflösung!$C$5:$XFD$5</definedName>
    <definedName name="w1.10">Wirkstofflösung!$C$14:$XFD$14</definedName>
    <definedName name="w1.2">Wirkstofflösung!$C$6:$XFD$6</definedName>
    <definedName name="w1.3">Wirkstofflösung!$C$7:$XFD$7</definedName>
    <definedName name="w1.4">Wirkstofflösung!$C$8:$XFD$8</definedName>
    <definedName name="w1.5">Wirkstofflösung!$C$9:$XFD$9</definedName>
    <definedName name="w1.6">Wirkstofflösung!$C$10:$XFD$10</definedName>
    <definedName name="w1.7">Wirkstofflösung!$C$11:$XFD$11</definedName>
    <definedName name="w1.8">Wirkstofflösung!$C$12:$XFD$12</definedName>
    <definedName name="w1.9">Wirkstofflösung!$C$13:$XFD$13</definedName>
    <definedName name="w2.1">Wirkstofflösung!$C$15:$XFD$15</definedName>
    <definedName name="w2.10">Wirkstofflösung!$C$24:$XFD$24</definedName>
    <definedName name="w2.2">Wirkstofflösung!$C$16:$XFD$16</definedName>
    <definedName name="w2.3">Wirkstofflösung!$C$17:$XFD$17</definedName>
    <definedName name="w2.4">Wirkstofflösung!$C$18:$XFD$18</definedName>
    <definedName name="w2.5">Wirkstofflösung!$C$19:$XFD$19</definedName>
    <definedName name="w2.6">Wirkstofflösung!$C$20:$XFD$20</definedName>
    <definedName name="w2.7">Wirkstofflösung!$C$21:$XFD$21</definedName>
    <definedName name="w2.8">Wirkstofflösung!$C$22:$XFD$22</definedName>
    <definedName name="w2.9">Wirkstofflösung!$C$23:$XFD$23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0" l="1"/>
  <c r="J27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G28" i="10"/>
  <c r="G27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D28" i="10"/>
  <c r="D27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I28" i="10"/>
  <c r="I27" i="10"/>
  <c r="F28" i="10"/>
  <c r="F27" i="10"/>
  <c r="C28" i="10"/>
  <c r="C27" i="10"/>
  <c r="H24" i="10" l="1"/>
  <c r="I24" i="10" s="1"/>
  <c r="H23" i="10"/>
  <c r="I23" i="10" s="1"/>
  <c r="H22" i="10"/>
  <c r="I22" i="10" s="1"/>
  <c r="H21" i="10"/>
  <c r="I21" i="10" s="1"/>
  <c r="H20" i="10"/>
  <c r="I20" i="10" s="1"/>
  <c r="H19" i="10"/>
  <c r="I19" i="10" s="1"/>
  <c r="H18" i="10"/>
  <c r="I18" i="10" s="1"/>
  <c r="H17" i="10"/>
  <c r="I17" i="10" s="1"/>
  <c r="H16" i="10"/>
  <c r="I16" i="10" s="1"/>
  <c r="H15" i="10"/>
  <c r="I15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H8" i="10"/>
  <c r="I8" i="10" s="1"/>
  <c r="H7" i="10"/>
  <c r="I7" i="10" s="1"/>
  <c r="H6" i="10"/>
  <c r="I6" i="10" s="1"/>
  <c r="H5" i="10"/>
  <c r="I5" i="10" s="1"/>
  <c r="F8" i="10"/>
  <c r="F15" i="10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E7" i="10"/>
  <c r="F7" i="10" s="1"/>
  <c r="E6" i="10"/>
  <c r="F6" i="10" s="1"/>
  <c r="E5" i="10"/>
  <c r="F5" i="10" s="1"/>
  <c r="B24" i="10"/>
  <c r="C24" i="10" s="1"/>
  <c r="B23" i="10"/>
  <c r="C23" i="10" s="1"/>
  <c r="B22" i="10"/>
  <c r="C22" i="10" s="1"/>
  <c r="B21" i="10"/>
  <c r="C21" i="10" s="1"/>
  <c r="B20" i="10"/>
  <c r="C20" i="10" s="1"/>
  <c r="B19" i="10"/>
  <c r="C19" i="10" s="1"/>
  <c r="B18" i="10"/>
  <c r="C18" i="10" s="1"/>
  <c r="B17" i="10"/>
  <c r="C17" i="10" s="1"/>
  <c r="B16" i="10"/>
  <c r="C16" i="10" s="1"/>
  <c r="B15" i="10"/>
  <c r="C15" i="10" s="1"/>
  <c r="B14" i="10"/>
  <c r="C14" i="10" s="1"/>
  <c r="B13" i="10"/>
  <c r="C13" i="10" s="1"/>
  <c r="B12" i="10"/>
  <c r="C12" i="10" s="1"/>
  <c r="B11" i="10"/>
  <c r="C11" i="10" s="1"/>
  <c r="B10" i="10"/>
  <c r="C10" i="10" s="1"/>
  <c r="B9" i="10"/>
  <c r="C9" i="10" s="1"/>
  <c r="B8" i="10"/>
  <c r="C8" i="10" s="1"/>
  <c r="B7" i="10"/>
  <c r="C7" i="10" s="1"/>
  <c r="B6" i="10"/>
  <c r="C6" i="10" s="1"/>
  <c r="B5" i="10"/>
  <c r="C5" i="10" s="1"/>
</calcChain>
</file>

<file path=xl/sharedStrings.xml><?xml version="1.0" encoding="utf-8"?>
<sst xmlns="http://schemas.openxmlformats.org/spreadsheetml/2006/main" count="149" uniqueCount="76">
  <si>
    <t>Runde</t>
  </si>
  <si>
    <t>Anzahl Herzschläge in 15 Sekunden</t>
  </si>
  <si>
    <t>Wirkstofflösung</t>
  </si>
  <si>
    <t>Zeit in min</t>
  </si>
  <si>
    <t>Mittelwert Anzahl Herzschläge in 15 Sek.</t>
  </si>
  <si>
    <t>Nährlösung (Kontrolle)</t>
  </si>
  <si>
    <t>konzentrierte Wirkstofflösung</t>
  </si>
  <si>
    <t>Nährlösung</t>
  </si>
  <si>
    <t>Zusammenfassung Ergebnisse</t>
  </si>
  <si>
    <t>1. Teil der Messung</t>
  </si>
  <si>
    <t>2. Teil der Messung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</si>
  <si>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</si>
  <si>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</si>
  <si>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</si>
  <si>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</si>
  <si>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</si>
  <si>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</si>
  <si>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</si>
  <si>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</si>
  <si>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</si>
  <si>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</si>
  <si>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</si>
  <si>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</si>
  <si>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</si>
  <si>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</si>
  <si>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</si>
  <si>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</si>
  <si>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</si>
  <si>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</si>
  <si>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</si>
  <si>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</si>
  <si>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</si>
  <si>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</si>
  <si>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</si>
  <si>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</si>
  <si>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</si>
  <si>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</si>
  <si>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</si>
  <si>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</si>
  <si>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</si>
  <si>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</si>
  <si>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</si>
  <si>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</si>
  <si>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</si>
  <si>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</si>
  <si>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</si>
  <si>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</si>
  <si>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</si>
  <si>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</si>
  <si>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</si>
  <si>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</si>
  <si>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</si>
  <si>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</si>
  <si>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</si>
  <si>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</si>
  <si>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</si>
  <si>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</si>
  <si>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</si>
  <si>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</si>
  <si>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</si>
  <si>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</si>
  <si>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</si>
  <si>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</si>
  <si>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</si>
  <si>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</si>
  <si>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</si>
  <si>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</si>
  <si>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</si>
  <si>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</si>
  <si>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</si>
  <si>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WW20</t>
  </si>
  <si>
    <t>Mittelwert Herzschlagfrequenz [Schläge pro Minute]</t>
  </si>
  <si>
    <t>Standardabweichung Herzschlagfrequenz [Schläge pro Minute]</t>
  </si>
  <si>
    <t>0 ≤ t ≤ 4,75 Min.</t>
  </si>
  <si>
    <t>30 ≤ t ≤ 34,75 Min.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</si>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</sst>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sz val="2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0" tint="-4.9989318521683403E-2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1" fillId="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1" fillId="0" borderId="0" xfId="0" applyFont="1"/>
    <xf numFmtId="0" fontId="0" fillId="2" borderId="0" xfId="0" applyFill="1"/>
    <xf numFmtId="0" fontId="1" fillId="2" borderId="0" xfId="0" applyFont="1" applyFill="1" applyAlignment="1" applyProtection="1">
      <alignment vertical="center"/>
      <protection locked="0"/>
    </xf>
    <xf numFmtId="0" fontId="0" fillId="0" borderId="1" xfId="0" applyBorder="1"/>
    <xf numFmtId="0" fontId="0" fillId="0" borderId="1" xfId="0" applyBorder="1" applyProtection="1">
      <protection locked="0"/>
    </xf>
    <xf numFmtId="49" fontId="1" fillId="3" borderId="2" xfId="0" applyNumberFormat="1" applyFont="1" applyFill="1" applyBorder="1"/>
    <xf numFmtId="49" fontId="0" fillId="0" borderId="0" xfId="0" applyNumberFormat="1"/>
    <xf numFmtId="49" fontId="0" fillId="3" borderId="2" xfId="0" applyNumberFormat="1" applyFill="1" applyBorder="1"/>
    <xf numFmtId="49" fontId="1" fillId="3" borderId="1" xfId="0" applyNumberFormat="1" applyFont="1" applyFill="1" applyBorder="1"/>
    <xf numFmtId="49" fontId="0" fillId="0" borderId="1" xfId="0" applyNumberFormat="1" applyBorder="1"/>
    <xf numFmtId="49" fontId="1" fillId="3" borderId="0" xfId="0" applyNumberFormat="1" applyFont="1" applyFill="1" applyAlignment="1">
      <alignment vertical="center"/>
    </xf>
    <xf numFmtId="49" fontId="0" fillId="2" borderId="0" xfId="0" applyNumberFormat="1" applyFill="1"/>
    <xf numFmtId="0" fontId="4" fillId="4" borderId="0" xfId="0" applyFont="1" applyFill="1" applyAlignment="1">
      <alignment vertical="center" wrapText="1"/>
    </xf>
    <xf numFmtId="1" fontId="8" fillId="0" borderId="0" xfId="0" applyNumberFormat="1" applyFont="1"/>
    <xf numFmtId="0" fontId="4" fillId="4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8" fillId="5" borderId="0" xfId="0" applyFont="1" applyFill="1"/>
    <xf numFmtId="0" fontId="4" fillId="5" borderId="0" xfId="0" applyFont="1" applyFill="1"/>
    <xf numFmtId="1" fontId="0" fillId="0" borderId="0" xfId="0" applyNumberFormat="1"/>
    <xf numFmtId="0" fontId="8" fillId="0" borderId="3" xfId="0" applyFont="1" applyBorder="1"/>
    <xf numFmtId="1" fontId="8" fillId="0" borderId="3" xfId="0" applyNumberFormat="1" applyFont="1" applyBorder="1"/>
    <xf numFmtId="1" fontId="0" fillId="0" borderId="3" xfId="0" applyNumberFormat="1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2. Teil der Messung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3420760684892685"/>
          <c:y val="0.14874826163453342"/>
          <c:w val="0.55920778486519895"/>
          <c:h val="0.64079063844584561"/>
        </c:manualLayout>
      </c:layout>
      <c:scatterChart>
        <c:scatterStyle val="lineMarker"/>
        <c:varyColors val="0"/>
        <c:ser>
          <c:idx val="1"/>
          <c:order val="0"/>
          <c:tx>
            <c:v>Nährlösung (Kontrolle)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Zusammenfassung!$D$15:$D$24</c:f>
                <c:numCache>
                  <c:formatCode>General</c:formatCode>
                  <c:ptCount val="10"/>
                  <c:pt idx="0">
                    <c:v>25.314027731674784</c:v>
                  </c:pt>
                  <c:pt idx="1">
                    <c:v>32.597061540154684</c:v>
                  </c:pt>
                  <c:pt idx="2">
                    <c:v>33.803768086444229</c:v>
                  </c:pt>
                  <c:pt idx="3">
                    <c:v>32.243155128361408</c:v>
                  </c:pt>
                  <c:pt idx="4">
                    <c:v>34.071750916651105</c:v>
                  </c:pt>
                  <c:pt idx="5">
                    <c:v>30.809431228628338</c:v>
                  </c:pt>
                  <c:pt idx="6">
                    <c:v>30.28218166374063</c:v>
                  </c:pt>
                  <c:pt idx="7">
                    <c:v>29.11971659781122</c:v>
                  </c:pt>
                  <c:pt idx="8">
                    <c:v>28.815200666899479</c:v>
                  </c:pt>
                  <c:pt idx="9">
                    <c:v>28.916576924882232</c:v>
                  </c:pt>
                </c:numCache>
              </c:numRef>
            </c:plus>
            <c:minus>
              <c:numRef>
                <c:f>Zusammenfassung!$D$15:$D$24</c:f>
                <c:numCache>
                  <c:formatCode>General</c:formatCode>
                  <c:ptCount val="10"/>
                  <c:pt idx="0">
                    <c:v>25.314027731674784</c:v>
                  </c:pt>
                  <c:pt idx="1">
                    <c:v>32.597061540154684</c:v>
                  </c:pt>
                  <c:pt idx="2">
                    <c:v>33.803768086444229</c:v>
                  </c:pt>
                  <c:pt idx="3">
                    <c:v>32.243155128361408</c:v>
                  </c:pt>
                  <c:pt idx="4">
                    <c:v>34.071750916651105</c:v>
                  </c:pt>
                  <c:pt idx="5">
                    <c:v>30.809431228628338</c:v>
                  </c:pt>
                  <c:pt idx="6">
                    <c:v>30.28218166374063</c:v>
                  </c:pt>
                  <c:pt idx="7">
                    <c:v>29.11971659781122</c:v>
                  </c:pt>
                  <c:pt idx="8">
                    <c:v>28.815200666899479</c:v>
                  </c:pt>
                  <c:pt idx="9">
                    <c:v>28.916576924882232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6"/>
                </a:solidFill>
                <a:round/>
              </a:ln>
              <a:effectLst/>
            </c:spPr>
          </c:errBars>
          <c:xVal>
            <c:numRef>
              <c:f>Zusammenfassung!$A$15:$A$24</c:f>
              <c:numCache>
                <c:formatCode>General</c:formatCode>
                <c:ptCount val="10"/>
                <c:pt idx="0">
                  <c:v>30.125</c:v>
                </c:pt>
                <c:pt idx="1">
                  <c:v>30.625</c:v>
                </c:pt>
                <c:pt idx="2">
                  <c:v>31.125</c:v>
                </c:pt>
                <c:pt idx="3">
                  <c:v>31.625</c:v>
                </c:pt>
                <c:pt idx="4">
                  <c:v>32.125</c:v>
                </c:pt>
                <c:pt idx="5">
                  <c:v>32.625</c:v>
                </c:pt>
                <c:pt idx="6">
                  <c:v>33.125</c:v>
                </c:pt>
                <c:pt idx="7">
                  <c:v>33.625</c:v>
                </c:pt>
                <c:pt idx="8">
                  <c:v>34.125</c:v>
                </c:pt>
                <c:pt idx="9">
                  <c:v>34.625</c:v>
                </c:pt>
              </c:numCache>
            </c:numRef>
          </c:xVal>
          <c:yVal>
            <c:numRef>
              <c:f>Zusammenfassung!$C$15:$C$24</c:f>
              <c:numCache>
                <c:formatCode>0</c:formatCode>
                <c:ptCount val="10"/>
                <c:pt idx="0">
                  <c:v>365.8</c:v>
                </c:pt>
                <c:pt idx="1">
                  <c:v>360.4</c:v>
                </c:pt>
                <c:pt idx="2">
                  <c:v>356.2</c:v>
                </c:pt>
                <c:pt idx="3">
                  <c:v>353.4</c:v>
                </c:pt>
                <c:pt idx="4">
                  <c:v>349.4</c:v>
                </c:pt>
                <c:pt idx="5">
                  <c:v>348.8</c:v>
                </c:pt>
                <c:pt idx="6">
                  <c:v>345.8</c:v>
                </c:pt>
                <c:pt idx="7">
                  <c:v>346.2</c:v>
                </c:pt>
                <c:pt idx="8">
                  <c:v>344</c:v>
                </c:pt>
                <c:pt idx="9">
                  <c:v>346.2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C7-4469-8F3A-0865F1C5CB4A}"/>
            </c:ext>
          </c:extLst>
        </c:ser>
        <c:ser>
          <c:idx val="2"/>
          <c:order val="1"/>
          <c:tx>
            <c:v>Wirkstofflösung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Zusammenfassung!$G$15:$G$24</c:f>
                <c:numCache>
                  <c:formatCode>General</c:formatCode>
                  <c:ptCount val="10"/>
                  <c:pt idx="0">
                    <c:v>37.967298948880824</c:v>
                  </c:pt>
                  <c:pt idx="1">
                    <c:v>38.792294405759989</c:v>
                  </c:pt>
                  <c:pt idx="2">
                    <c:v>40.449578750002196</c:v>
                  </c:pt>
                  <c:pt idx="3">
                    <c:v>41.884050475216981</c:v>
                  </c:pt>
                  <c:pt idx="4">
                    <c:v>42.082625493439124</c:v>
                  </c:pt>
                  <c:pt idx="5">
                    <c:v>41.954361168448614</c:v>
                  </c:pt>
                  <c:pt idx="6">
                    <c:v>39.111715837961853</c:v>
                  </c:pt>
                  <c:pt idx="7">
                    <c:v>41.843819892044898</c:v>
                  </c:pt>
                  <c:pt idx="8">
                    <c:v>38.661826678330435</c:v>
                  </c:pt>
                  <c:pt idx="9">
                    <c:v>37.842332185836014</c:v>
                  </c:pt>
                </c:numCache>
              </c:numRef>
            </c:plus>
            <c:minus>
              <c:numRef>
                <c:f>Zusammenfassung!$G$15:$G$24</c:f>
                <c:numCache>
                  <c:formatCode>General</c:formatCode>
                  <c:ptCount val="10"/>
                  <c:pt idx="0">
                    <c:v>37.967298948880824</c:v>
                  </c:pt>
                  <c:pt idx="1">
                    <c:v>38.792294405759989</c:v>
                  </c:pt>
                  <c:pt idx="2">
                    <c:v>40.449578750002196</c:v>
                  </c:pt>
                  <c:pt idx="3">
                    <c:v>41.884050475216981</c:v>
                  </c:pt>
                  <c:pt idx="4">
                    <c:v>42.082625493439124</c:v>
                  </c:pt>
                  <c:pt idx="5">
                    <c:v>41.954361168448614</c:v>
                  </c:pt>
                  <c:pt idx="6">
                    <c:v>39.111715837961853</c:v>
                  </c:pt>
                  <c:pt idx="7">
                    <c:v>41.843819892044898</c:v>
                  </c:pt>
                  <c:pt idx="8">
                    <c:v>38.661826678330435</c:v>
                  </c:pt>
                  <c:pt idx="9">
                    <c:v>37.842332185836014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1"/>
                </a:solidFill>
                <a:round/>
              </a:ln>
              <a:effectLst/>
            </c:spPr>
          </c:errBars>
          <c:xVal>
            <c:numRef>
              <c:f>Zusammenfassung!$A$15:$A$24</c:f>
              <c:numCache>
                <c:formatCode>General</c:formatCode>
                <c:ptCount val="10"/>
                <c:pt idx="0">
                  <c:v>30.125</c:v>
                </c:pt>
                <c:pt idx="1">
                  <c:v>30.625</c:v>
                </c:pt>
                <c:pt idx="2">
                  <c:v>31.125</c:v>
                </c:pt>
                <c:pt idx="3">
                  <c:v>31.625</c:v>
                </c:pt>
                <c:pt idx="4">
                  <c:v>32.125</c:v>
                </c:pt>
                <c:pt idx="5">
                  <c:v>32.625</c:v>
                </c:pt>
                <c:pt idx="6">
                  <c:v>33.125</c:v>
                </c:pt>
                <c:pt idx="7">
                  <c:v>33.625</c:v>
                </c:pt>
                <c:pt idx="8">
                  <c:v>34.125</c:v>
                </c:pt>
                <c:pt idx="9">
                  <c:v>34.625</c:v>
                </c:pt>
              </c:numCache>
            </c:numRef>
          </c:xVal>
          <c:yVal>
            <c:numRef>
              <c:f>Zusammenfassung!$F$15:$F$24</c:f>
              <c:numCache>
                <c:formatCode>0</c:formatCode>
                <c:ptCount val="10"/>
                <c:pt idx="0">
                  <c:v>296.39999999999998</c:v>
                </c:pt>
                <c:pt idx="1">
                  <c:v>290</c:v>
                </c:pt>
                <c:pt idx="2">
                  <c:v>284.2</c:v>
                </c:pt>
                <c:pt idx="3">
                  <c:v>279.2</c:v>
                </c:pt>
                <c:pt idx="4">
                  <c:v>274</c:v>
                </c:pt>
                <c:pt idx="5">
                  <c:v>270.8</c:v>
                </c:pt>
                <c:pt idx="6">
                  <c:v>267.39999999999998</c:v>
                </c:pt>
                <c:pt idx="7">
                  <c:v>264.8</c:v>
                </c:pt>
                <c:pt idx="8">
                  <c:v>262</c:v>
                </c:pt>
                <c:pt idx="9">
                  <c:v>261.39999999999998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C7-4469-8F3A-0865F1C5CB4A}"/>
            </c:ext>
          </c:extLst>
        </c:ser>
        <c:ser>
          <c:idx val="3"/>
          <c:order val="2"/>
          <c:tx>
            <c:v>konzentrierte Wirkstofflösung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Zusammenfassung!$J$15:$J$24</c:f>
                <c:numCache>
                  <c:formatCode>General</c:formatCode>
                  <c:ptCount val="10"/>
                  <c:pt idx="0">
                    <c:v>43.723533347855707</c:v>
                  </c:pt>
                  <c:pt idx="1">
                    <c:v>43.346340827777979</c:v>
                  </c:pt>
                  <c:pt idx="2">
                    <c:v>43.245200524694702</c:v>
                  </c:pt>
                  <c:pt idx="3">
                    <c:v>40.839093757665225</c:v>
                  </c:pt>
                  <c:pt idx="4">
                    <c:v>40.366218288902985</c:v>
                  </c:pt>
                  <c:pt idx="5">
                    <c:v>40.282685323127389</c:v>
                  </c:pt>
                  <c:pt idx="6">
                    <c:v>40.928178428482276</c:v>
                  </c:pt>
                  <c:pt idx="7">
                    <c:v>40.500032488615979</c:v>
                  </c:pt>
                  <c:pt idx="8">
                    <c:v>39.247661680263434</c:v>
                  </c:pt>
                  <c:pt idx="9">
                    <c:v>40.859708631776691</c:v>
                  </c:pt>
                </c:numCache>
              </c:numRef>
            </c:plus>
            <c:minus>
              <c:numRef>
                <c:f>Zusammenfassung!$J$15:$J$24</c:f>
                <c:numCache>
                  <c:formatCode>General</c:formatCode>
                  <c:ptCount val="10"/>
                  <c:pt idx="0">
                    <c:v>43.723533347855707</c:v>
                  </c:pt>
                  <c:pt idx="1">
                    <c:v>43.346340827777979</c:v>
                  </c:pt>
                  <c:pt idx="2">
                    <c:v>43.245200524694702</c:v>
                  </c:pt>
                  <c:pt idx="3">
                    <c:v>40.839093757665225</c:v>
                  </c:pt>
                  <c:pt idx="4">
                    <c:v>40.366218288902985</c:v>
                  </c:pt>
                  <c:pt idx="5">
                    <c:v>40.282685323127389</c:v>
                  </c:pt>
                  <c:pt idx="6">
                    <c:v>40.928178428482276</c:v>
                  </c:pt>
                  <c:pt idx="7">
                    <c:v>40.500032488615979</c:v>
                  </c:pt>
                  <c:pt idx="8">
                    <c:v>39.247661680263434</c:v>
                  </c:pt>
                  <c:pt idx="9">
                    <c:v>40.859708631776691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C00000"/>
                </a:solidFill>
                <a:round/>
              </a:ln>
              <a:effectLst/>
            </c:spPr>
          </c:errBars>
          <c:xVal>
            <c:numRef>
              <c:f>Zusammenfassung!$A$15:$A$24</c:f>
              <c:numCache>
                <c:formatCode>General</c:formatCode>
                <c:ptCount val="10"/>
                <c:pt idx="0">
                  <c:v>30.125</c:v>
                </c:pt>
                <c:pt idx="1">
                  <c:v>30.625</c:v>
                </c:pt>
                <c:pt idx="2">
                  <c:v>31.125</c:v>
                </c:pt>
                <c:pt idx="3">
                  <c:v>31.625</c:v>
                </c:pt>
                <c:pt idx="4">
                  <c:v>32.125</c:v>
                </c:pt>
                <c:pt idx="5">
                  <c:v>32.625</c:v>
                </c:pt>
                <c:pt idx="6">
                  <c:v>33.125</c:v>
                </c:pt>
                <c:pt idx="7">
                  <c:v>33.625</c:v>
                </c:pt>
                <c:pt idx="8">
                  <c:v>34.125</c:v>
                </c:pt>
                <c:pt idx="9">
                  <c:v>34.625</c:v>
                </c:pt>
              </c:numCache>
            </c:numRef>
          </c:xVal>
          <c:yVal>
            <c:numRef>
              <c:f>Zusammenfassung!$I$15:$I$24</c:f>
              <c:numCache>
                <c:formatCode>0</c:formatCode>
                <c:ptCount val="10"/>
                <c:pt idx="0">
                  <c:v>261.2</c:v>
                </c:pt>
                <c:pt idx="1">
                  <c:v>252.8</c:v>
                </c:pt>
                <c:pt idx="2">
                  <c:v>245.6</c:v>
                </c:pt>
                <c:pt idx="3">
                  <c:v>241.4</c:v>
                </c:pt>
                <c:pt idx="4">
                  <c:v>235.8</c:v>
                </c:pt>
                <c:pt idx="5">
                  <c:v>234.2</c:v>
                </c:pt>
                <c:pt idx="6">
                  <c:v>228.8</c:v>
                </c:pt>
                <c:pt idx="7">
                  <c:v>228.4</c:v>
                </c:pt>
                <c:pt idx="8">
                  <c:v>227.2</c:v>
                </c:pt>
                <c:pt idx="9">
                  <c:v>227.4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C7-4469-8F3A-0865F1C5C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529487"/>
        <c:axId val="1389514095"/>
      </c:scatterChart>
      <c:valAx>
        <c:axId val="1389529487"/>
        <c:scaling>
          <c:orientation val="minMax"/>
          <c:min val="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Zeit in 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9514095"/>
        <c:crosses val="autoZero"/>
        <c:crossBetween val="midCat"/>
        <c:majorUnit val="1"/>
      </c:valAx>
      <c:valAx>
        <c:axId val="1389514095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Herzschläge</a:t>
                </a:r>
                <a:r>
                  <a:rPr lang="de-DE" sz="1600" baseline="0"/>
                  <a:t> pro Minute</a:t>
                </a:r>
                <a:endParaRPr lang="de-DE" sz="1600"/>
              </a:p>
            </c:rich>
          </c:tx>
          <c:layout>
            <c:manualLayout>
              <c:xMode val="edge"/>
              <c:yMode val="edge"/>
              <c:x val="1.1753643629525154E-2"/>
              <c:y val="0.197382501875322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95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797869041714469"/>
          <c:y val="0.28778501762445186"/>
          <c:w val="0.26116952418386663"/>
          <c:h val="0.36907363047279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1. Teil der Messung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3420762596183985"/>
          <c:y val="0.14896626109683875"/>
          <c:w val="0.56111591438640851"/>
          <c:h val="0.64026419567055959"/>
        </c:manualLayout>
      </c:layout>
      <c:scatterChart>
        <c:scatterStyle val="lineMarker"/>
        <c:varyColors val="0"/>
        <c:ser>
          <c:idx val="1"/>
          <c:order val="0"/>
          <c:tx>
            <c:v>Nährlösung (Kontrolle)</c:v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Zusammenfassung!$D$5:$D$14</c:f>
                <c:numCache>
                  <c:formatCode>General</c:formatCode>
                  <c:ptCount val="10"/>
                  <c:pt idx="0">
                    <c:v>23.809772429779645</c:v>
                  </c:pt>
                  <c:pt idx="1">
                    <c:v>26.992396590229081</c:v>
                  </c:pt>
                  <c:pt idx="2">
                    <c:v>29.743464563001499</c:v>
                  </c:pt>
                  <c:pt idx="3">
                    <c:v>30.636064059415851</c:v>
                  </c:pt>
                  <c:pt idx="4">
                    <c:v>32.290784085278965</c:v>
                  </c:pt>
                  <c:pt idx="5">
                    <c:v>32.023675452291307</c:v>
                  </c:pt>
                  <c:pt idx="6">
                    <c:v>31.530102575492084</c:v>
                  </c:pt>
                  <c:pt idx="7">
                    <c:v>35.338364421687658</c:v>
                  </c:pt>
                  <c:pt idx="8">
                    <c:v>32.84348849988541</c:v>
                  </c:pt>
                  <c:pt idx="9">
                    <c:v>37.023463399650538</c:v>
                  </c:pt>
                </c:numCache>
              </c:numRef>
            </c:plus>
            <c:minus>
              <c:numRef>
                <c:f>Zusammenfassung!$D$5:$D$14</c:f>
                <c:numCache>
                  <c:formatCode>General</c:formatCode>
                  <c:ptCount val="10"/>
                  <c:pt idx="0">
                    <c:v>23.809772429779645</c:v>
                  </c:pt>
                  <c:pt idx="1">
                    <c:v>26.992396590229081</c:v>
                  </c:pt>
                  <c:pt idx="2">
                    <c:v>29.743464563001499</c:v>
                  </c:pt>
                  <c:pt idx="3">
                    <c:v>30.636064059415851</c:v>
                  </c:pt>
                  <c:pt idx="4">
                    <c:v>32.290784085278965</c:v>
                  </c:pt>
                  <c:pt idx="5">
                    <c:v>32.023675452291307</c:v>
                  </c:pt>
                  <c:pt idx="6">
                    <c:v>31.530102575492084</c:v>
                  </c:pt>
                  <c:pt idx="7">
                    <c:v>35.338364421687658</c:v>
                  </c:pt>
                  <c:pt idx="8">
                    <c:v>32.84348849988541</c:v>
                  </c:pt>
                  <c:pt idx="9">
                    <c:v>37.023463399650538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6"/>
                </a:solidFill>
                <a:round/>
              </a:ln>
              <a:effectLst/>
            </c:spPr>
          </c:errBars>
          <c:xVal>
            <c:numRef>
              <c:f>Zusammenfassung!$A$5:$A$14</c:f>
              <c:numCache>
                <c:formatCode>General</c:formatCode>
                <c:ptCount val="10"/>
                <c:pt idx="0">
                  <c:v>0.125</c:v>
                </c:pt>
                <c:pt idx="1">
                  <c:v>0.625</c:v>
                </c:pt>
                <c:pt idx="2">
                  <c:v>1.125</c:v>
                </c:pt>
                <c:pt idx="3">
                  <c:v>1.625</c:v>
                </c:pt>
                <c:pt idx="4">
                  <c:v>2.125</c:v>
                </c:pt>
                <c:pt idx="5">
                  <c:v>2.625</c:v>
                </c:pt>
                <c:pt idx="6">
                  <c:v>3.125</c:v>
                </c:pt>
                <c:pt idx="7">
                  <c:v>3.625</c:v>
                </c:pt>
                <c:pt idx="8">
                  <c:v>4.125</c:v>
                </c:pt>
                <c:pt idx="9">
                  <c:v>4.625</c:v>
                </c:pt>
              </c:numCache>
            </c:numRef>
          </c:xVal>
          <c:yVal>
            <c:numRef>
              <c:f>Zusammenfassung!$C$5:$C$14</c:f>
              <c:numCache>
                <c:formatCode>0</c:formatCode>
                <c:ptCount val="10"/>
                <c:pt idx="0">
                  <c:v>371.2</c:v>
                </c:pt>
                <c:pt idx="1">
                  <c:v>368.8</c:v>
                </c:pt>
                <c:pt idx="2">
                  <c:v>366.6</c:v>
                </c:pt>
                <c:pt idx="3">
                  <c:v>363.4</c:v>
                </c:pt>
                <c:pt idx="4">
                  <c:v>362.8</c:v>
                </c:pt>
                <c:pt idx="5">
                  <c:v>363.6</c:v>
                </c:pt>
                <c:pt idx="6">
                  <c:v>358.6</c:v>
                </c:pt>
                <c:pt idx="7">
                  <c:v>358.2</c:v>
                </c:pt>
                <c:pt idx="8">
                  <c:v>358.2</c:v>
                </c:pt>
                <c:pt idx="9">
                  <c:v>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CC-4B57-8062-EC3A8F789EE3}"/>
            </c:ext>
          </c:extLst>
        </c:ser>
        <c:ser>
          <c:idx val="2"/>
          <c:order val="1"/>
          <c:tx>
            <c:v>Wirkstofflösung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Zusammenfassung!$G$5:$G$14</c:f>
                <c:numCache>
                  <c:formatCode>General</c:formatCode>
                  <c:ptCount val="10"/>
                  <c:pt idx="0">
                    <c:v>30.710875837996578</c:v>
                  </c:pt>
                  <c:pt idx="1">
                    <c:v>30.487270855400066</c:v>
                  </c:pt>
                  <c:pt idx="2">
                    <c:v>29.321448948185569</c:v>
                  </c:pt>
                  <c:pt idx="3">
                    <c:v>30.642248096721829</c:v>
                  </c:pt>
                  <c:pt idx="4">
                    <c:v>31.75166800425816</c:v>
                  </c:pt>
                  <c:pt idx="5">
                    <c:v>33.923132923838587</c:v>
                  </c:pt>
                  <c:pt idx="6">
                    <c:v>35.600118273014651</c:v>
                  </c:pt>
                  <c:pt idx="7">
                    <c:v>36.288899274107308</c:v>
                  </c:pt>
                  <c:pt idx="8">
                    <c:v>35.788854483807633</c:v>
                  </c:pt>
                  <c:pt idx="9">
                    <c:v>35.126238505979508</c:v>
                  </c:pt>
                </c:numCache>
              </c:numRef>
            </c:plus>
            <c:minus>
              <c:numRef>
                <c:f>Zusammenfassung!$G$5:$G$14</c:f>
                <c:numCache>
                  <c:formatCode>General</c:formatCode>
                  <c:ptCount val="10"/>
                  <c:pt idx="0">
                    <c:v>30.710875837996578</c:v>
                  </c:pt>
                  <c:pt idx="1">
                    <c:v>30.487270855400066</c:v>
                  </c:pt>
                  <c:pt idx="2">
                    <c:v>29.321448948185569</c:v>
                  </c:pt>
                  <c:pt idx="3">
                    <c:v>30.642248096721829</c:v>
                  </c:pt>
                  <c:pt idx="4">
                    <c:v>31.75166800425816</c:v>
                  </c:pt>
                  <c:pt idx="5">
                    <c:v>33.923132923838587</c:v>
                  </c:pt>
                  <c:pt idx="6">
                    <c:v>35.600118273014651</c:v>
                  </c:pt>
                  <c:pt idx="7">
                    <c:v>36.288899274107308</c:v>
                  </c:pt>
                  <c:pt idx="8">
                    <c:v>35.788854483807633</c:v>
                  </c:pt>
                  <c:pt idx="9">
                    <c:v>35.126238505979508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1"/>
                </a:solidFill>
                <a:round/>
              </a:ln>
              <a:effectLst/>
            </c:spPr>
          </c:errBars>
          <c:xVal>
            <c:numRef>
              <c:f>Zusammenfassung!$A$5:$A$14</c:f>
              <c:numCache>
                <c:formatCode>General</c:formatCode>
                <c:ptCount val="10"/>
                <c:pt idx="0">
                  <c:v>0.125</c:v>
                </c:pt>
                <c:pt idx="1">
                  <c:v>0.625</c:v>
                </c:pt>
                <c:pt idx="2">
                  <c:v>1.125</c:v>
                </c:pt>
                <c:pt idx="3">
                  <c:v>1.625</c:v>
                </c:pt>
                <c:pt idx="4">
                  <c:v>2.125</c:v>
                </c:pt>
                <c:pt idx="5">
                  <c:v>2.625</c:v>
                </c:pt>
                <c:pt idx="6">
                  <c:v>3.125</c:v>
                </c:pt>
                <c:pt idx="7">
                  <c:v>3.625</c:v>
                </c:pt>
                <c:pt idx="8">
                  <c:v>4.125</c:v>
                </c:pt>
                <c:pt idx="9">
                  <c:v>4.625</c:v>
                </c:pt>
              </c:numCache>
            </c:numRef>
          </c:xVal>
          <c:yVal>
            <c:numRef>
              <c:f>Zusammenfassung!$F$5:$F$14</c:f>
              <c:numCache>
                <c:formatCode>0</c:formatCode>
                <c:ptCount val="10"/>
                <c:pt idx="0">
                  <c:v>372</c:v>
                </c:pt>
                <c:pt idx="1">
                  <c:v>365</c:v>
                </c:pt>
                <c:pt idx="2">
                  <c:v>362.2</c:v>
                </c:pt>
                <c:pt idx="3">
                  <c:v>358</c:v>
                </c:pt>
                <c:pt idx="4">
                  <c:v>352.8</c:v>
                </c:pt>
                <c:pt idx="5">
                  <c:v>348.6</c:v>
                </c:pt>
                <c:pt idx="6">
                  <c:v>342</c:v>
                </c:pt>
                <c:pt idx="7">
                  <c:v>340.4</c:v>
                </c:pt>
                <c:pt idx="8">
                  <c:v>338</c:v>
                </c:pt>
                <c:pt idx="9">
                  <c:v>335.2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CC-4B57-8062-EC3A8F789EE3}"/>
            </c:ext>
          </c:extLst>
        </c:ser>
        <c:ser>
          <c:idx val="3"/>
          <c:order val="2"/>
          <c:tx>
            <c:v>konzentrierte Wirkstofflösung</c:v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Zusammenfassung!$J$5:$J$14</c:f>
                <c:numCache>
                  <c:formatCode>General</c:formatCode>
                  <c:ptCount val="10"/>
                  <c:pt idx="0">
                    <c:v>61.214033478744412</c:v>
                  </c:pt>
                  <c:pt idx="1">
                    <c:v>51.275930538914544</c:v>
                  </c:pt>
                  <c:pt idx="2">
                    <c:v>37.509858353294277</c:v>
                  </c:pt>
                  <c:pt idx="3">
                    <c:v>42.745760023656032</c:v>
                  </c:pt>
                  <c:pt idx="4">
                    <c:v>44.030611361212273</c:v>
                  </c:pt>
                  <c:pt idx="5">
                    <c:v>44.757122338237998</c:v>
                  </c:pt>
                  <c:pt idx="6">
                    <c:v>42.658990537566766</c:v>
                  </c:pt>
                  <c:pt idx="7">
                    <c:v>43.184305141177369</c:v>
                  </c:pt>
                  <c:pt idx="8">
                    <c:v>43.719681223858345</c:v>
                  </c:pt>
                  <c:pt idx="9">
                    <c:v>45.382584185658942</c:v>
                  </c:pt>
                </c:numCache>
              </c:numRef>
            </c:plus>
            <c:minus>
              <c:numRef>
                <c:f>Zusammenfassung!$J$5:$J$14</c:f>
                <c:numCache>
                  <c:formatCode>General</c:formatCode>
                  <c:ptCount val="10"/>
                  <c:pt idx="0">
                    <c:v>61.214033478744412</c:v>
                  </c:pt>
                  <c:pt idx="1">
                    <c:v>51.275930538914544</c:v>
                  </c:pt>
                  <c:pt idx="2">
                    <c:v>37.509858353294277</c:v>
                  </c:pt>
                  <c:pt idx="3">
                    <c:v>42.745760023656032</c:v>
                  </c:pt>
                  <c:pt idx="4">
                    <c:v>44.030611361212273</c:v>
                  </c:pt>
                  <c:pt idx="5">
                    <c:v>44.757122338237998</c:v>
                  </c:pt>
                  <c:pt idx="6">
                    <c:v>42.658990537566766</c:v>
                  </c:pt>
                  <c:pt idx="7">
                    <c:v>43.184305141177369</c:v>
                  </c:pt>
                  <c:pt idx="8">
                    <c:v>43.719681223858345</c:v>
                  </c:pt>
                  <c:pt idx="9">
                    <c:v>45.382584185658942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C00000"/>
                </a:solidFill>
                <a:round/>
              </a:ln>
              <a:effectLst/>
            </c:spPr>
          </c:errBars>
          <c:xVal>
            <c:numRef>
              <c:f>Zusammenfassung!$A$5:$A$14</c:f>
              <c:numCache>
                <c:formatCode>General</c:formatCode>
                <c:ptCount val="10"/>
                <c:pt idx="0">
                  <c:v>0.125</c:v>
                </c:pt>
                <c:pt idx="1">
                  <c:v>0.625</c:v>
                </c:pt>
                <c:pt idx="2">
                  <c:v>1.125</c:v>
                </c:pt>
                <c:pt idx="3">
                  <c:v>1.625</c:v>
                </c:pt>
                <c:pt idx="4">
                  <c:v>2.125</c:v>
                </c:pt>
                <c:pt idx="5">
                  <c:v>2.625</c:v>
                </c:pt>
                <c:pt idx="6">
                  <c:v>3.125</c:v>
                </c:pt>
                <c:pt idx="7">
                  <c:v>3.625</c:v>
                </c:pt>
                <c:pt idx="8">
                  <c:v>4.125</c:v>
                </c:pt>
                <c:pt idx="9">
                  <c:v>4.625</c:v>
                </c:pt>
              </c:numCache>
            </c:numRef>
          </c:xVal>
          <c:yVal>
            <c:numRef>
              <c:f>Zusammenfassung!$I$5:$I$14</c:f>
              <c:numCache>
                <c:formatCode>0</c:formatCode>
                <c:ptCount val="10"/>
                <c:pt idx="0">
                  <c:v>371</c:v>
                </c:pt>
                <c:pt idx="1">
                  <c:v>362.8</c:v>
                </c:pt>
                <c:pt idx="2">
                  <c:v>346.4</c:v>
                </c:pt>
                <c:pt idx="3">
                  <c:v>332.4</c:v>
                </c:pt>
                <c:pt idx="4">
                  <c:v>325.2</c:v>
                </c:pt>
                <c:pt idx="5">
                  <c:v>322.39999999999998</c:v>
                </c:pt>
                <c:pt idx="6">
                  <c:v>318</c:v>
                </c:pt>
                <c:pt idx="7">
                  <c:v>313.39999999999998</c:v>
                </c:pt>
                <c:pt idx="8">
                  <c:v>311.60000000000002</c:v>
                </c:pt>
                <c:pt idx="9">
                  <c:v>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CC-4B57-8062-EC3A8F789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529487"/>
        <c:axId val="1389514095"/>
      </c:scatterChart>
      <c:valAx>
        <c:axId val="1389529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Zeit in 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9514095"/>
        <c:crosses val="autoZero"/>
        <c:crossBetween val="midCat"/>
        <c:majorUnit val="1"/>
      </c:valAx>
      <c:valAx>
        <c:axId val="1389514095"/>
        <c:scaling>
          <c:orientation val="minMax"/>
          <c:max val="450"/>
          <c:min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Herzschläge</a:t>
                </a:r>
                <a:r>
                  <a:rPr lang="de-DE" sz="1600" baseline="0"/>
                  <a:t> pro Minute</a:t>
                </a:r>
                <a:endParaRPr lang="de-DE" sz="1600"/>
              </a:p>
            </c:rich>
          </c:tx>
          <c:layout>
            <c:manualLayout>
              <c:xMode val="edge"/>
              <c:yMode val="edge"/>
              <c:x val="1.1753643629525154E-2"/>
              <c:y val="0.197382501875322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895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361273964376"/>
          <c:y val="0.2841790839623401"/>
          <c:w val="0.26478685254226497"/>
          <c:h val="0.37619495047356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Zusammenfassung!$A$27</c:f>
              <c:strCache>
                <c:ptCount val="1"/>
                <c:pt idx="0">
                  <c:v>0 ≤ t ≤ 4,75 Min.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(Zusammenfassung!$D$27,Zusammenfassung!$G$27,Zusammenfassung!$J$27)</c:f>
                <c:numCache>
                  <c:formatCode>General</c:formatCode>
                  <c:ptCount val="3"/>
                  <c:pt idx="0">
                    <c:v>31.228488475465991</c:v>
                  </c:pt>
                  <c:pt idx="1">
                    <c:v>34.456929636866946</c:v>
                  </c:pt>
                  <c:pt idx="2">
                    <c:v>49.56526178564377</c:v>
                  </c:pt>
                </c:numCache>
              </c:numRef>
            </c:plus>
            <c:minus>
              <c:numRef>
                <c:f>(Zusammenfassung!$D$27,Zusammenfassung!$G$27,Zusammenfassung!$J$27)</c:f>
                <c:numCache>
                  <c:formatCode>General</c:formatCode>
                  <c:ptCount val="3"/>
                  <c:pt idx="0">
                    <c:v>31.228488475465991</c:v>
                  </c:pt>
                  <c:pt idx="1">
                    <c:v>34.456929636866946</c:v>
                  </c:pt>
                  <c:pt idx="2">
                    <c:v>49.56526178564377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</c:spPr>
          </c:errBars>
          <c:cat>
            <c:strRef>
              <c:f>(Zusammenfassung!$B$3,Zusammenfassung!$E$3,Zusammenfassung!$H$3)</c:f>
              <c:strCache>
                <c:ptCount val="3"/>
                <c:pt idx="0">
                  <c:v>Nährlösung (Kontrolle)</c:v>
                </c:pt>
                <c:pt idx="1">
                  <c:v>Wirkstofflösung</c:v>
                </c:pt>
                <c:pt idx="2">
                  <c:v>konzentrierte Wirkstofflösung</c:v>
                </c:pt>
              </c:strCache>
            </c:strRef>
          </c:cat>
          <c:val>
            <c:numRef>
              <c:f>(Zusammenfassung!$C$27,Zusammenfassung!$F$27,Zusammenfassung!$I$27)</c:f>
              <c:numCache>
                <c:formatCode>0</c:formatCode>
                <c:ptCount val="3"/>
                <c:pt idx="0">
                  <c:v>362.24</c:v>
                </c:pt>
                <c:pt idx="1">
                  <c:v>351.42</c:v>
                </c:pt>
                <c:pt idx="2">
                  <c:v>331.22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6-A742-BF48-A3ECD1A723CA}"/>
            </c:ext>
          </c:extLst>
        </c:ser>
        <c:ser>
          <c:idx val="1"/>
          <c:order val="1"/>
          <c:tx>
            <c:strRef>
              <c:f>Zusammenfassung!$A$28</c:f>
              <c:strCache>
                <c:ptCount val="1"/>
                <c:pt idx="0">
                  <c:v>30 ≤ t ≤ 34,75 Min.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(Zusammenfassung!$D$28,Zusammenfassung!$G$28,Zusammenfassung!$J$28)</c:f>
                <c:numCache>
                  <c:formatCode>General</c:formatCode>
                  <c:ptCount val="3"/>
                  <c:pt idx="0">
                    <c:v>30.771905218133114</c:v>
                  </c:pt>
                  <c:pt idx="1">
                    <c:v>40.834506050913731</c:v>
                  </c:pt>
                  <c:pt idx="2">
                    <c:v>41.939913947331235</c:v>
                  </c:pt>
                </c:numCache>
              </c:numRef>
            </c:plus>
            <c:minus>
              <c:numRef>
                <c:f>(Zusammenfassung!$D$28,Zusammenfassung!$G$28,Zusammenfassung!$J$28)</c:f>
                <c:numCache>
                  <c:formatCode>General</c:formatCode>
                  <c:ptCount val="3"/>
                  <c:pt idx="0">
                    <c:v>30.771905218133114</c:v>
                  </c:pt>
                  <c:pt idx="1">
                    <c:v>40.834506050913731</c:v>
                  </c:pt>
                  <c:pt idx="2">
                    <c:v>41.939913947331235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</c:errBars>
          <c:cat>
            <c:strRef>
              <c:f>(Zusammenfassung!$B$3,Zusammenfassung!$E$3,Zusammenfassung!$H$3)</c:f>
              <c:strCache>
                <c:ptCount val="3"/>
                <c:pt idx="0">
                  <c:v>Nährlösung (Kontrolle)</c:v>
                </c:pt>
                <c:pt idx="1">
                  <c:v>Wirkstofflösung</c:v>
                </c:pt>
                <c:pt idx="2">
                  <c:v>konzentrierte Wirkstofflösung</c:v>
                </c:pt>
              </c:strCache>
            </c:strRef>
          </c:cat>
          <c:val>
            <c:numRef>
              <c:f>(Zusammenfassung!$C$28,Zusammenfassung!$F$28,Zusammenfassung!$I$28)</c:f>
              <c:numCache>
                <c:formatCode>0</c:formatCode>
                <c:ptCount val="3"/>
                <c:pt idx="0">
                  <c:v>351.62</c:v>
                </c:pt>
                <c:pt idx="1">
                  <c:v>275.02</c:v>
                </c:pt>
                <c:pt idx="2">
                  <c:v>238.28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76-A742-BF48-A3ECD1A7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500063"/>
        <c:axId val="1801987088"/>
      </c:barChart>
      <c:catAx>
        <c:axId val="5050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01987088"/>
        <c:crosses val="autoZero"/>
        <c:auto val="1"/>
        <c:lblAlgn val="ctr"/>
        <c:lblOffset val="100"/>
        <c:noMultiLvlLbl val="0"/>
      </c:catAx>
      <c:valAx>
        <c:axId val="180198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/>
                  <a:t>Herzschläge pro Minute</a:t>
                </a:r>
              </a:p>
            </c:rich>
          </c:tx>
          <c:layout>
            <c:manualLayout>
              <c:xMode val="edge"/>
              <c:yMode val="edge"/>
              <c:x val="1.4022787028921999E-2"/>
              <c:y val="0.199796050083903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50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678815</xdr:colOff>
      <xdr:row>0</xdr:row>
      <xdr:rowOff>0</xdr:rowOff>
    </xdr:from>
    <xdr:to>
      <xdr:col>17</xdr:col>
      <xdr:colOff>614045</xdr:colOff>
      <xdr:row>21</xdr:row>
      <xdr:rowOff>99059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D03331D3-042A-450F-8319-A60AFA04D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0</xdr:row>
      <xdr:rowOff>0</xdr:rowOff>
    </xdr:from>
    <xdr:to>
      <xdr:col>8</xdr:col>
      <xdr:colOff>681990</xdr:colOff>
      <xdr:row>21</xdr:row>
      <xdr:rowOff>99059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7976C2A-7A2F-47B2-A7B6-20128FFCF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95250</xdr:rowOff>
    </xdr:from>
    <xdr:to>
      <xdr:col>8</xdr:col>
      <xdr:colOff>685800</xdr:colOff>
      <xdr:row>43</xdr:row>
      <xdr:rowOff>165100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A2F7EF6-DBC9-EAAF-042A-6E56FE31FF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3C03-72F5-41A3-9BEE-09A5E1B814B7}">
  <dimension ref="A1:EI46"/>
  <sheetViews>
    <sheetView zoomScaleNormal="100" workbookViewId="0">
      <selection activeCell="H42" sqref="H42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7</v>
      </c>
      <c r="B1" s="2"/>
      <c r="D1" s="1"/>
    </row>
    <row r="3" spans="1:139" x14ac:dyDescent="0.2">
      <c r="A3" s="18"/>
      <c r="B3" s="18"/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9" t="s">
        <v>18</v>
      </c>
      <c r="K3" s="9" t="s">
        <v>19</v>
      </c>
      <c r="L3" s="9" t="s">
        <v>20</v>
      </c>
      <c r="M3" s="9" t="s">
        <v>21</v>
      </c>
      <c r="N3" s="9" t="s">
        <v>22</v>
      </c>
      <c r="O3" s="9" t="s">
        <v>23</v>
      </c>
      <c r="P3" s="9" t="s">
        <v>24</v>
      </c>
      <c r="Q3" s="9" t="s">
        <v>25</v>
      </c>
      <c r="R3" s="9" t="s">
        <v>26</v>
      </c>
      <c r="S3" s="9" t="s">
        <v>27</v>
      </c>
      <c r="T3" s="9" t="s">
        <v>28</v>
      </c>
      <c r="U3" s="9" t="s">
        <v>29</v>
      </c>
      <c r="V3" s="9" t="s">
        <v>30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</row>
    <row r="4" spans="1:139" ht="40.75" customHeight="1" x14ac:dyDescent="0.2">
      <c r="A4" s="14"/>
      <c r="B4" s="17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</row>
    <row r="5" spans="1:139" x14ac:dyDescent="0.2">
      <c r="A5" s="12" t="s">
        <v>9</v>
      </c>
      <c r="B5" s="13">
        <v>1</v>
      </c>
      <c r="C5" s="5">
        <v>96</v>
      </c>
      <c r="D5" s="5">
        <v>88</v>
      </c>
      <c r="E5" s="5">
        <v>86</v>
      </c>
      <c r="F5" s="5">
        <v>90</v>
      </c>
      <c r="G5" s="5">
        <v>87</v>
      </c>
      <c r="H5" s="5">
        <v>107</v>
      </c>
      <c r="I5" s="5">
        <v>90</v>
      </c>
      <c r="J5" s="5">
        <v>92</v>
      </c>
      <c r="K5" s="5">
        <v>99</v>
      </c>
      <c r="L5" s="5">
        <v>95</v>
      </c>
      <c r="M5">
        <v>102</v>
      </c>
      <c r="N5">
        <v>91</v>
      </c>
      <c r="O5">
        <v>102</v>
      </c>
      <c r="P5">
        <v>95</v>
      </c>
      <c r="Q5">
        <v>90</v>
      </c>
      <c r="R5">
        <v>86</v>
      </c>
      <c r="S5">
        <v>87</v>
      </c>
      <c r="T5">
        <v>93</v>
      </c>
      <c r="U5">
        <v>93</v>
      </c>
      <c r="V5">
        <v>87</v>
      </c>
    </row>
    <row r="6" spans="1:139" x14ac:dyDescent="0.2">
      <c r="A6" s="14"/>
      <c r="B6" s="13">
        <v>2</v>
      </c>
      <c r="C6" s="5">
        <v>94</v>
      </c>
      <c r="D6" s="5">
        <v>88</v>
      </c>
      <c r="E6" s="5">
        <v>88</v>
      </c>
      <c r="F6" s="5">
        <v>88</v>
      </c>
      <c r="G6" s="5">
        <v>78</v>
      </c>
      <c r="H6" s="5">
        <v>106</v>
      </c>
      <c r="I6" s="5">
        <v>89</v>
      </c>
      <c r="J6" s="5">
        <v>90</v>
      </c>
      <c r="K6" s="5">
        <v>97</v>
      </c>
      <c r="L6" s="5">
        <v>97</v>
      </c>
      <c r="M6">
        <v>106</v>
      </c>
      <c r="N6">
        <v>94</v>
      </c>
      <c r="O6">
        <v>98</v>
      </c>
      <c r="P6">
        <v>92</v>
      </c>
      <c r="Q6">
        <v>92</v>
      </c>
      <c r="R6">
        <v>87</v>
      </c>
      <c r="S6">
        <v>83</v>
      </c>
      <c r="T6">
        <v>94</v>
      </c>
      <c r="U6">
        <v>94</v>
      </c>
      <c r="V6">
        <v>89</v>
      </c>
    </row>
    <row r="7" spans="1:139" x14ac:dyDescent="0.2">
      <c r="A7" s="14"/>
      <c r="B7" s="13">
        <v>3</v>
      </c>
      <c r="C7" s="5">
        <v>93</v>
      </c>
      <c r="D7" s="5">
        <v>87</v>
      </c>
      <c r="E7" s="5">
        <v>91</v>
      </c>
      <c r="F7" s="5">
        <v>88</v>
      </c>
      <c r="G7" s="5">
        <v>79</v>
      </c>
      <c r="H7" s="5">
        <v>108</v>
      </c>
      <c r="I7" s="5">
        <v>88</v>
      </c>
      <c r="J7" s="5">
        <v>88</v>
      </c>
      <c r="K7" s="5">
        <v>95</v>
      </c>
      <c r="L7" s="5">
        <v>96</v>
      </c>
      <c r="M7">
        <v>104</v>
      </c>
      <c r="N7">
        <v>96</v>
      </c>
      <c r="O7">
        <v>100</v>
      </c>
      <c r="P7">
        <v>92</v>
      </c>
      <c r="Q7">
        <v>91</v>
      </c>
      <c r="R7">
        <v>83</v>
      </c>
      <c r="S7">
        <v>78</v>
      </c>
      <c r="T7">
        <v>95</v>
      </c>
      <c r="U7">
        <v>93</v>
      </c>
      <c r="V7">
        <v>88</v>
      </c>
    </row>
    <row r="8" spans="1:139" x14ac:dyDescent="0.2">
      <c r="A8" s="14"/>
      <c r="B8" s="13">
        <v>4</v>
      </c>
      <c r="C8" s="5">
        <v>94</v>
      </c>
      <c r="D8" s="5">
        <v>89</v>
      </c>
      <c r="E8" s="5">
        <v>86</v>
      </c>
      <c r="F8" s="5">
        <v>87</v>
      </c>
      <c r="G8" s="5">
        <v>81</v>
      </c>
      <c r="H8" s="5">
        <v>108</v>
      </c>
      <c r="I8" s="5">
        <v>87</v>
      </c>
      <c r="J8" s="5">
        <v>90</v>
      </c>
      <c r="K8" s="5">
        <v>94</v>
      </c>
      <c r="L8" s="5">
        <v>94</v>
      </c>
      <c r="M8">
        <v>102</v>
      </c>
      <c r="N8">
        <v>96</v>
      </c>
      <c r="O8">
        <v>99</v>
      </c>
      <c r="P8">
        <v>93</v>
      </c>
      <c r="Q8">
        <v>91</v>
      </c>
      <c r="R8">
        <v>81</v>
      </c>
      <c r="S8">
        <v>74</v>
      </c>
      <c r="T8">
        <v>94</v>
      </c>
      <c r="U8">
        <v>91</v>
      </c>
      <c r="V8">
        <v>86</v>
      </c>
    </row>
    <row r="9" spans="1:139" x14ac:dyDescent="0.2">
      <c r="A9" s="14"/>
      <c r="B9" s="13">
        <v>5</v>
      </c>
      <c r="C9" s="5">
        <v>93</v>
      </c>
      <c r="D9" s="5">
        <v>91</v>
      </c>
      <c r="E9" s="5">
        <v>80</v>
      </c>
      <c r="F9" s="5">
        <v>89</v>
      </c>
      <c r="G9" s="5">
        <v>86</v>
      </c>
      <c r="H9" s="5">
        <v>107</v>
      </c>
      <c r="I9" s="5">
        <v>85</v>
      </c>
      <c r="J9" s="5">
        <v>87</v>
      </c>
      <c r="K9" s="5">
        <v>96</v>
      </c>
      <c r="L9" s="5">
        <v>91</v>
      </c>
      <c r="M9">
        <v>106</v>
      </c>
      <c r="N9">
        <v>95</v>
      </c>
      <c r="O9">
        <v>98</v>
      </c>
      <c r="P9">
        <v>95</v>
      </c>
      <c r="Q9">
        <v>92</v>
      </c>
      <c r="R9">
        <v>82</v>
      </c>
      <c r="S9">
        <v>73</v>
      </c>
      <c r="T9">
        <v>93</v>
      </c>
      <c r="U9">
        <v>90</v>
      </c>
      <c r="V9">
        <v>85</v>
      </c>
    </row>
    <row r="10" spans="1:139" x14ac:dyDescent="0.2">
      <c r="A10" s="14"/>
      <c r="B10" s="13">
        <v>6</v>
      </c>
      <c r="C10" s="5">
        <v>95</v>
      </c>
      <c r="D10" s="5">
        <v>92</v>
      </c>
      <c r="E10" s="5">
        <v>78</v>
      </c>
      <c r="F10" s="5">
        <v>89</v>
      </c>
      <c r="G10" s="5">
        <v>85</v>
      </c>
      <c r="H10" s="5">
        <v>106</v>
      </c>
      <c r="I10" s="5">
        <v>89</v>
      </c>
      <c r="J10" s="5">
        <v>88</v>
      </c>
      <c r="K10" s="5">
        <v>94</v>
      </c>
      <c r="L10" s="5">
        <v>92</v>
      </c>
      <c r="M10">
        <v>102</v>
      </c>
      <c r="N10">
        <v>99</v>
      </c>
      <c r="O10">
        <v>98</v>
      </c>
      <c r="P10">
        <v>97</v>
      </c>
      <c r="Q10">
        <v>90</v>
      </c>
      <c r="R10">
        <v>84</v>
      </c>
      <c r="S10">
        <v>71</v>
      </c>
      <c r="T10">
        <v>93</v>
      </c>
      <c r="U10">
        <v>89</v>
      </c>
      <c r="V10">
        <v>87</v>
      </c>
    </row>
    <row r="11" spans="1:139" x14ac:dyDescent="0.2">
      <c r="A11" s="14"/>
      <c r="B11" s="13">
        <v>7</v>
      </c>
      <c r="C11" s="5">
        <v>94</v>
      </c>
      <c r="D11" s="5">
        <v>90</v>
      </c>
      <c r="E11" s="5">
        <v>75</v>
      </c>
      <c r="F11" s="5">
        <v>85</v>
      </c>
      <c r="G11" s="5">
        <v>77</v>
      </c>
      <c r="H11" s="5">
        <v>105</v>
      </c>
      <c r="I11" s="5">
        <v>90</v>
      </c>
      <c r="J11" s="5">
        <v>89</v>
      </c>
      <c r="K11" s="5">
        <v>93</v>
      </c>
      <c r="L11" s="5">
        <v>93</v>
      </c>
      <c r="M11">
        <v>100</v>
      </c>
      <c r="N11">
        <v>93</v>
      </c>
      <c r="O11">
        <v>98</v>
      </c>
      <c r="P11">
        <v>95</v>
      </c>
      <c r="Q11">
        <v>92</v>
      </c>
      <c r="R11">
        <v>84</v>
      </c>
      <c r="S11">
        <v>75</v>
      </c>
      <c r="T11">
        <v>93</v>
      </c>
      <c r="U11">
        <v>86</v>
      </c>
      <c r="V11">
        <v>86</v>
      </c>
    </row>
    <row r="12" spans="1:139" x14ac:dyDescent="0.2">
      <c r="A12" s="14"/>
      <c r="B12" s="13">
        <v>8</v>
      </c>
      <c r="C12" s="5">
        <v>93</v>
      </c>
      <c r="D12" s="5">
        <v>91</v>
      </c>
      <c r="E12" s="5">
        <v>72</v>
      </c>
      <c r="F12" s="5">
        <v>89</v>
      </c>
      <c r="G12" s="5">
        <v>76</v>
      </c>
      <c r="H12" s="5">
        <v>104</v>
      </c>
      <c r="I12" s="5">
        <v>88</v>
      </c>
      <c r="J12" s="5">
        <v>92</v>
      </c>
      <c r="K12" s="5">
        <v>93</v>
      </c>
      <c r="L12" s="5">
        <v>92</v>
      </c>
      <c r="M12">
        <v>99</v>
      </c>
      <c r="N12">
        <v>95</v>
      </c>
      <c r="O12">
        <v>100</v>
      </c>
      <c r="P12">
        <v>96</v>
      </c>
      <c r="Q12">
        <v>93</v>
      </c>
      <c r="R12">
        <v>80</v>
      </c>
      <c r="S12">
        <v>71</v>
      </c>
      <c r="T12">
        <v>93</v>
      </c>
      <c r="U12">
        <v>87</v>
      </c>
      <c r="V12">
        <v>87</v>
      </c>
    </row>
    <row r="13" spans="1:139" x14ac:dyDescent="0.2">
      <c r="A13" s="14"/>
      <c r="B13" s="13">
        <v>9</v>
      </c>
      <c r="C13" s="5">
        <v>92</v>
      </c>
      <c r="D13" s="5">
        <v>90</v>
      </c>
      <c r="E13" s="5">
        <v>72</v>
      </c>
      <c r="F13" s="5">
        <v>89</v>
      </c>
      <c r="G13" s="5">
        <v>77</v>
      </c>
      <c r="H13" s="5">
        <v>101</v>
      </c>
      <c r="I13" s="5">
        <v>89</v>
      </c>
      <c r="J13" s="5">
        <v>94</v>
      </c>
      <c r="K13" s="5">
        <v>93</v>
      </c>
      <c r="L13" s="5">
        <v>90</v>
      </c>
      <c r="M13">
        <v>98</v>
      </c>
      <c r="N13">
        <v>94</v>
      </c>
      <c r="O13">
        <v>100</v>
      </c>
      <c r="P13">
        <v>96</v>
      </c>
      <c r="Q13">
        <v>93</v>
      </c>
      <c r="R13">
        <v>80</v>
      </c>
      <c r="S13">
        <v>75</v>
      </c>
      <c r="T13">
        <v>97</v>
      </c>
      <c r="U13">
        <v>85</v>
      </c>
      <c r="V13">
        <v>86</v>
      </c>
    </row>
    <row r="14" spans="1:139" ht="16" thickBot="1" x14ac:dyDescent="0.25">
      <c r="A14" s="14"/>
      <c r="B14" s="13">
        <v>10</v>
      </c>
      <c r="C14" s="5">
        <v>91</v>
      </c>
      <c r="D14" s="5">
        <v>87</v>
      </c>
      <c r="E14" s="5">
        <v>65</v>
      </c>
      <c r="F14" s="5">
        <v>89</v>
      </c>
      <c r="G14" s="5">
        <v>74</v>
      </c>
      <c r="H14" s="5">
        <v>103</v>
      </c>
      <c r="I14" s="5">
        <v>84</v>
      </c>
      <c r="J14" s="5">
        <v>86</v>
      </c>
      <c r="K14" s="5">
        <v>91</v>
      </c>
      <c r="L14" s="5">
        <v>89</v>
      </c>
      <c r="M14">
        <v>95</v>
      </c>
      <c r="N14">
        <v>93</v>
      </c>
      <c r="O14">
        <v>100</v>
      </c>
      <c r="P14">
        <v>97</v>
      </c>
      <c r="Q14">
        <v>93</v>
      </c>
      <c r="R14">
        <v>80</v>
      </c>
      <c r="S14">
        <v>75</v>
      </c>
      <c r="T14">
        <v>95</v>
      </c>
      <c r="U14">
        <v>84</v>
      </c>
      <c r="V14">
        <v>84</v>
      </c>
    </row>
    <row r="15" spans="1:139" s="10" customFormat="1" x14ac:dyDescent="0.2">
      <c r="A15" s="15" t="s">
        <v>10</v>
      </c>
      <c r="B15" s="16">
        <v>1</v>
      </c>
      <c r="C15" s="11">
        <v>100</v>
      </c>
      <c r="D15" s="11">
        <v>92</v>
      </c>
      <c r="E15" s="11">
        <v>80</v>
      </c>
      <c r="F15" s="11">
        <v>91</v>
      </c>
      <c r="G15" s="11">
        <v>97</v>
      </c>
      <c r="H15" s="11">
        <v>101</v>
      </c>
      <c r="I15" s="11">
        <v>90</v>
      </c>
      <c r="J15" s="11">
        <v>87</v>
      </c>
      <c r="K15" s="11">
        <v>92</v>
      </c>
      <c r="L15" s="11">
        <v>89</v>
      </c>
      <c r="M15" s="10">
        <v>101</v>
      </c>
      <c r="N15" s="10">
        <v>92</v>
      </c>
      <c r="O15" s="10">
        <v>98</v>
      </c>
      <c r="P15" s="10">
        <v>91</v>
      </c>
      <c r="Q15" s="10">
        <v>91</v>
      </c>
      <c r="R15" s="10">
        <v>82</v>
      </c>
      <c r="S15" s="10">
        <v>80</v>
      </c>
      <c r="T15" s="10">
        <v>97</v>
      </c>
      <c r="U15" s="10">
        <v>87</v>
      </c>
      <c r="V15" s="10">
        <v>91</v>
      </c>
    </row>
    <row r="16" spans="1:139" x14ac:dyDescent="0.2">
      <c r="A16" s="14"/>
      <c r="B16" s="13">
        <v>2</v>
      </c>
      <c r="C16" s="5">
        <v>98</v>
      </c>
      <c r="D16" s="5">
        <v>92</v>
      </c>
      <c r="E16" s="5">
        <v>78</v>
      </c>
      <c r="F16" s="5">
        <v>90</v>
      </c>
      <c r="G16" s="5">
        <v>75</v>
      </c>
      <c r="H16" s="5">
        <v>101</v>
      </c>
      <c r="I16" s="5">
        <v>85</v>
      </c>
      <c r="J16" s="5">
        <v>86</v>
      </c>
      <c r="K16" s="5">
        <v>92</v>
      </c>
      <c r="L16" s="5">
        <v>90</v>
      </c>
      <c r="M16">
        <v>103</v>
      </c>
      <c r="N16">
        <v>93</v>
      </c>
      <c r="O16">
        <v>101</v>
      </c>
      <c r="P16">
        <v>92</v>
      </c>
      <c r="Q16">
        <v>90</v>
      </c>
      <c r="R16">
        <v>83</v>
      </c>
      <c r="S16">
        <v>75</v>
      </c>
      <c r="T16">
        <v>98</v>
      </c>
      <c r="U16">
        <v>87</v>
      </c>
      <c r="V16">
        <v>93</v>
      </c>
    </row>
    <row r="17" spans="1:22" x14ac:dyDescent="0.2">
      <c r="A17" s="14"/>
      <c r="B17" s="13">
        <v>3</v>
      </c>
      <c r="C17" s="5">
        <v>97</v>
      </c>
      <c r="D17" s="5">
        <v>94</v>
      </c>
      <c r="E17" s="5">
        <v>82</v>
      </c>
      <c r="F17" s="5">
        <v>89</v>
      </c>
      <c r="G17" s="5">
        <v>70</v>
      </c>
      <c r="H17" s="5">
        <v>98</v>
      </c>
      <c r="I17" s="5">
        <v>82</v>
      </c>
      <c r="J17" s="5">
        <v>87</v>
      </c>
      <c r="K17" s="5">
        <v>94</v>
      </c>
      <c r="L17" s="5">
        <v>89</v>
      </c>
      <c r="M17">
        <v>102</v>
      </c>
      <c r="N17">
        <v>92</v>
      </c>
      <c r="O17">
        <v>97</v>
      </c>
      <c r="P17">
        <v>92</v>
      </c>
      <c r="Q17">
        <v>89</v>
      </c>
      <c r="R17">
        <v>84</v>
      </c>
      <c r="S17">
        <v>70</v>
      </c>
      <c r="T17">
        <v>96</v>
      </c>
      <c r="U17">
        <v>86</v>
      </c>
      <c r="V17">
        <v>91</v>
      </c>
    </row>
    <row r="18" spans="1:22" x14ac:dyDescent="0.2">
      <c r="A18" s="14"/>
      <c r="B18" s="13">
        <v>4</v>
      </c>
      <c r="C18" s="5">
        <v>95</v>
      </c>
      <c r="D18" s="5">
        <v>90</v>
      </c>
      <c r="E18" s="5">
        <v>82</v>
      </c>
      <c r="F18" s="5">
        <v>85</v>
      </c>
      <c r="G18" s="5">
        <v>75</v>
      </c>
      <c r="H18" s="5">
        <v>95</v>
      </c>
      <c r="I18" s="5">
        <v>81</v>
      </c>
      <c r="J18" s="5">
        <v>85</v>
      </c>
      <c r="K18" s="5">
        <v>95</v>
      </c>
      <c r="L18" s="5">
        <v>91</v>
      </c>
      <c r="M18">
        <v>101</v>
      </c>
      <c r="N18">
        <v>90</v>
      </c>
      <c r="O18">
        <v>98</v>
      </c>
      <c r="P18">
        <v>93</v>
      </c>
      <c r="Q18">
        <v>88</v>
      </c>
      <c r="R18">
        <v>85</v>
      </c>
      <c r="S18">
        <v>68</v>
      </c>
      <c r="T18">
        <v>97</v>
      </c>
      <c r="U18">
        <v>84</v>
      </c>
      <c r="V18">
        <v>89</v>
      </c>
    </row>
    <row r="19" spans="1:22" x14ac:dyDescent="0.2">
      <c r="A19" s="14"/>
      <c r="B19" s="13">
        <v>5</v>
      </c>
      <c r="C19" s="5">
        <v>93</v>
      </c>
      <c r="D19" s="5">
        <v>90</v>
      </c>
      <c r="E19" s="5">
        <v>80</v>
      </c>
      <c r="F19" s="5">
        <v>83</v>
      </c>
      <c r="G19" s="5">
        <v>72</v>
      </c>
      <c r="H19" s="5">
        <v>99</v>
      </c>
      <c r="I19" s="5">
        <v>81</v>
      </c>
      <c r="J19" s="5">
        <v>86</v>
      </c>
      <c r="K19" s="5">
        <v>91</v>
      </c>
      <c r="L19" s="5">
        <v>88</v>
      </c>
      <c r="M19">
        <v>99</v>
      </c>
      <c r="N19">
        <v>93</v>
      </c>
      <c r="O19">
        <v>96</v>
      </c>
      <c r="P19">
        <v>93</v>
      </c>
      <c r="Q19">
        <v>89</v>
      </c>
      <c r="R19">
        <v>82</v>
      </c>
      <c r="S19">
        <v>68</v>
      </c>
      <c r="T19">
        <v>98</v>
      </c>
      <c r="U19">
        <v>81</v>
      </c>
      <c r="V19">
        <v>85</v>
      </c>
    </row>
    <row r="20" spans="1:22" x14ac:dyDescent="0.2">
      <c r="A20" s="14"/>
      <c r="B20" s="13">
        <v>6</v>
      </c>
      <c r="C20" s="5">
        <v>88</v>
      </c>
      <c r="D20" s="5">
        <v>88</v>
      </c>
      <c r="E20" s="5">
        <v>81</v>
      </c>
      <c r="F20" s="5">
        <v>87</v>
      </c>
      <c r="G20" s="5">
        <v>75</v>
      </c>
      <c r="H20" s="5">
        <v>98</v>
      </c>
      <c r="I20" s="5">
        <v>80</v>
      </c>
      <c r="J20" s="5">
        <v>88</v>
      </c>
      <c r="K20" s="5">
        <v>90</v>
      </c>
      <c r="L20" s="5">
        <v>89</v>
      </c>
      <c r="M20">
        <v>99</v>
      </c>
      <c r="N20">
        <v>91</v>
      </c>
      <c r="O20">
        <v>96</v>
      </c>
      <c r="P20">
        <v>92</v>
      </c>
      <c r="Q20">
        <v>87</v>
      </c>
      <c r="R20">
        <v>80</v>
      </c>
      <c r="S20">
        <v>68</v>
      </c>
      <c r="T20">
        <v>96</v>
      </c>
      <c r="U20">
        <v>85</v>
      </c>
      <c r="V20">
        <v>86</v>
      </c>
    </row>
    <row r="21" spans="1:22" x14ac:dyDescent="0.2">
      <c r="A21" s="14"/>
      <c r="B21" s="13">
        <v>7</v>
      </c>
      <c r="C21" s="5">
        <v>90</v>
      </c>
      <c r="D21" s="5">
        <v>87</v>
      </c>
      <c r="E21" s="5">
        <v>81</v>
      </c>
      <c r="F21" s="5">
        <v>87</v>
      </c>
      <c r="G21" s="5">
        <v>80</v>
      </c>
      <c r="H21" s="5">
        <v>97</v>
      </c>
      <c r="I21" s="5">
        <v>77</v>
      </c>
      <c r="J21" s="5">
        <v>84</v>
      </c>
      <c r="K21" s="5">
        <v>90</v>
      </c>
      <c r="L21" s="5">
        <v>89</v>
      </c>
      <c r="M21">
        <v>98</v>
      </c>
      <c r="N21">
        <v>89</v>
      </c>
      <c r="O21">
        <v>96</v>
      </c>
      <c r="P21">
        <v>90</v>
      </c>
      <c r="Q21">
        <v>86</v>
      </c>
      <c r="R21">
        <v>78</v>
      </c>
      <c r="S21">
        <v>68</v>
      </c>
      <c r="T21">
        <v>96</v>
      </c>
      <c r="U21">
        <v>81</v>
      </c>
      <c r="V21">
        <v>85</v>
      </c>
    </row>
    <row r="22" spans="1:22" x14ac:dyDescent="0.2">
      <c r="A22" s="14"/>
      <c r="B22" s="13">
        <v>8</v>
      </c>
      <c r="C22" s="5">
        <v>89</v>
      </c>
      <c r="D22" s="5">
        <v>89</v>
      </c>
      <c r="E22" s="5">
        <v>82</v>
      </c>
      <c r="F22" s="5">
        <v>85</v>
      </c>
      <c r="G22" s="5">
        <v>79</v>
      </c>
      <c r="H22" s="5">
        <v>92</v>
      </c>
      <c r="I22" s="5">
        <v>80</v>
      </c>
      <c r="J22" s="5">
        <v>92</v>
      </c>
      <c r="K22" s="5">
        <v>90</v>
      </c>
      <c r="L22" s="5">
        <v>88</v>
      </c>
      <c r="M22">
        <v>96</v>
      </c>
      <c r="N22">
        <v>90</v>
      </c>
      <c r="O22">
        <v>95</v>
      </c>
      <c r="P22">
        <v>92</v>
      </c>
      <c r="Q22">
        <v>88</v>
      </c>
      <c r="R22">
        <v>78</v>
      </c>
      <c r="S22">
        <v>65</v>
      </c>
      <c r="T22">
        <v>93</v>
      </c>
      <c r="U22">
        <v>83</v>
      </c>
      <c r="V22">
        <v>85</v>
      </c>
    </row>
    <row r="23" spans="1:22" x14ac:dyDescent="0.2">
      <c r="A23" s="14"/>
      <c r="B23" s="13">
        <v>9</v>
      </c>
      <c r="C23" s="5">
        <v>88</v>
      </c>
      <c r="D23" s="5">
        <v>86</v>
      </c>
      <c r="E23" s="5">
        <v>82</v>
      </c>
      <c r="F23" s="5">
        <v>86</v>
      </c>
      <c r="G23" s="5">
        <v>78</v>
      </c>
      <c r="H23" s="5">
        <v>91</v>
      </c>
      <c r="I23" s="5">
        <v>81</v>
      </c>
      <c r="J23" s="5">
        <v>86</v>
      </c>
      <c r="K23" s="5">
        <v>89</v>
      </c>
      <c r="L23" s="5">
        <v>91</v>
      </c>
      <c r="M23">
        <v>96</v>
      </c>
      <c r="N23">
        <v>91</v>
      </c>
      <c r="O23">
        <v>97</v>
      </c>
      <c r="P23">
        <v>91</v>
      </c>
      <c r="Q23">
        <v>88</v>
      </c>
      <c r="R23">
        <v>77</v>
      </c>
      <c r="S23">
        <v>67</v>
      </c>
      <c r="T23">
        <v>93</v>
      </c>
      <c r="U23">
        <v>80</v>
      </c>
      <c r="V23">
        <v>82</v>
      </c>
    </row>
    <row r="24" spans="1:22" x14ac:dyDescent="0.2">
      <c r="A24" s="14"/>
      <c r="B24" s="13">
        <v>10</v>
      </c>
      <c r="C24" s="5">
        <v>89</v>
      </c>
      <c r="D24" s="5">
        <v>87</v>
      </c>
      <c r="E24" s="5">
        <v>81</v>
      </c>
      <c r="F24" s="5">
        <v>85</v>
      </c>
      <c r="G24" s="5">
        <v>77</v>
      </c>
      <c r="H24" s="5">
        <v>92</v>
      </c>
      <c r="I24" s="5">
        <v>84</v>
      </c>
      <c r="J24" s="5">
        <v>89</v>
      </c>
      <c r="K24" s="5">
        <v>91</v>
      </c>
      <c r="L24" s="5">
        <v>90</v>
      </c>
      <c r="M24">
        <v>96</v>
      </c>
      <c r="N24">
        <v>91</v>
      </c>
      <c r="O24">
        <v>97</v>
      </c>
      <c r="P24">
        <v>90</v>
      </c>
      <c r="Q24">
        <v>89</v>
      </c>
      <c r="R24">
        <v>78</v>
      </c>
      <c r="S24">
        <v>67</v>
      </c>
      <c r="T24">
        <v>94</v>
      </c>
      <c r="U24">
        <v>82</v>
      </c>
      <c r="V24">
        <v>82</v>
      </c>
    </row>
    <row r="26" spans="1:22" x14ac:dyDescent="0.2">
      <c r="A26" s="7"/>
    </row>
    <row r="27" spans="1:22" x14ac:dyDescent="0.2">
      <c r="K27" s="5"/>
      <c r="L27" s="5"/>
    </row>
    <row r="28" spans="1:22" x14ac:dyDescent="0.2">
      <c r="K28" s="5"/>
      <c r="L28" s="5"/>
    </row>
    <row r="29" spans="1:22" x14ac:dyDescent="0.2">
      <c r="K29" s="5"/>
      <c r="L29" s="5"/>
    </row>
    <row r="30" spans="1:22" x14ac:dyDescent="0.2">
      <c r="K30" s="5"/>
      <c r="L30" s="5"/>
    </row>
    <row r="31" spans="1:22" x14ac:dyDescent="0.2">
      <c r="K31" s="5"/>
      <c r="L31" s="5"/>
    </row>
    <row r="32" spans="1:22" x14ac:dyDescent="0.2">
      <c r="K32" s="5"/>
      <c r="L32" s="5"/>
    </row>
    <row r="33" spans="11:12" x14ac:dyDescent="0.2">
      <c r="K33" s="5"/>
      <c r="L33" s="5"/>
    </row>
    <row r="34" spans="11:12" x14ac:dyDescent="0.2">
      <c r="K34" s="5"/>
      <c r="L34" s="5"/>
    </row>
    <row r="35" spans="11:12" x14ac:dyDescent="0.2">
      <c r="K35" s="5"/>
      <c r="L35" s="5"/>
    </row>
    <row r="36" spans="11:12" x14ac:dyDescent="0.2">
      <c r="K36" s="5"/>
      <c r="L36" s="5"/>
    </row>
    <row r="37" spans="11:12" x14ac:dyDescent="0.2">
      <c r="K37" s="5"/>
      <c r="L37" s="5"/>
    </row>
    <row r="38" spans="11:12" x14ac:dyDescent="0.2">
      <c r="K38" s="5"/>
      <c r="L38" s="5"/>
    </row>
    <row r="39" spans="11:12" x14ac:dyDescent="0.2">
      <c r="K39" s="5"/>
      <c r="L39" s="5"/>
    </row>
    <row r="40" spans="11:12" x14ac:dyDescent="0.2">
      <c r="K40" s="5"/>
      <c r="L40" s="5"/>
    </row>
    <row r="41" spans="11:12" x14ac:dyDescent="0.2">
      <c r="K41" s="5"/>
      <c r="L41" s="5"/>
    </row>
    <row r="42" spans="11:12" x14ac:dyDescent="0.2">
      <c r="K42" s="5"/>
      <c r="L42" s="5"/>
    </row>
    <row r="43" spans="11:12" x14ac:dyDescent="0.2">
      <c r="K43" s="5"/>
      <c r="L43" s="5"/>
    </row>
    <row r="44" spans="11:12" x14ac:dyDescent="0.2">
      <c r="K44" s="5"/>
      <c r="L44" s="5"/>
    </row>
    <row r="45" spans="11:12" x14ac:dyDescent="0.2">
      <c r="K45" s="5"/>
      <c r="L45" s="5"/>
    </row>
    <row r="46" spans="11:12" x14ac:dyDescent="0.2">
      <c r="K46" s="5"/>
      <c r="L46" s="5"/>
    </row>
  </sheetData>
  <sheetProtection selectLockedCells="1"/>
  <phoneticPr fontId="7" type="noConversion"/>
  <dataValidations count="1">
    <dataValidation allowBlank="1" showErrorMessage="1" promptTitle="Name" prompt="Gib hier deinen Namen ein, bevor du deine Werte einträgst." sqref="C3:EI3" xr:uid="{DD8053DE-3CA3-49FD-8C22-0FC6BF7B9FBE}"/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425D-3331-4120-99C9-DD003F83208F}">
  <dimension ref="A1:EI26"/>
  <sheetViews>
    <sheetView zoomScaleNormal="100" workbookViewId="0">
      <selection activeCell="O46" sqref="K27:O46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2</v>
      </c>
      <c r="B1" s="2"/>
      <c r="D1" s="1"/>
    </row>
    <row r="3" spans="1:139" x14ac:dyDescent="0.2">
      <c r="A3" s="18"/>
      <c r="B3" s="18"/>
      <c r="C3" s="9" t="s">
        <v>31</v>
      </c>
      <c r="D3" s="9" t="s">
        <v>32</v>
      </c>
      <c r="E3" s="9" t="s">
        <v>33</v>
      </c>
      <c r="F3" s="9" t="s">
        <v>34</v>
      </c>
      <c r="G3" s="9" t="s">
        <v>35</v>
      </c>
      <c r="H3" s="9" t="s">
        <v>36</v>
      </c>
      <c r="I3" s="9" t="s">
        <v>37</v>
      </c>
      <c r="J3" s="9" t="s">
        <v>38</v>
      </c>
      <c r="K3" s="9" t="s">
        <v>39</v>
      </c>
      <c r="L3" s="9" t="s">
        <v>40</v>
      </c>
      <c r="M3" s="9" t="s">
        <v>41</v>
      </c>
      <c r="N3" s="9" t="s">
        <v>42</v>
      </c>
      <c r="O3" s="9" t="s">
        <v>43</v>
      </c>
      <c r="P3" s="9" t="s">
        <v>44</v>
      </c>
      <c r="Q3" s="9" t="s">
        <v>45</v>
      </c>
      <c r="R3" s="9" t="s">
        <v>46</v>
      </c>
      <c r="S3" s="9" t="s">
        <v>47</v>
      </c>
      <c r="T3" s="9" t="s">
        <v>48</v>
      </c>
      <c r="U3" s="9" t="s">
        <v>49</v>
      </c>
      <c r="V3" s="9" t="s">
        <v>50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</row>
    <row r="4" spans="1:139" ht="40.75" customHeight="1" x14ac:dyDescent="0.2">
      <c r="A4" s="14"/>
      <c r="B4" s="17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</row>
    <row r="5" spans="1:139" x14ac:dyDescent="0.2">
      <c r="A5" s="12" t="s">
        <v>9</v>
      </c>
      <c r="B5" s="13">
        <v>1</v>
      </c>
      <c r="C5" s="5">
        <v>88</v>
      </c>
      <c r="D5" s="5">
        <v>95</v>
      </c>
      <c r="E5" s="5">
        <v>100</v>
      </c>
      <c r="F5" s="5">
        <v>97</v>
      </c>
      <c r="G5" s="5">
        <v>107</v>
      </c>
      <c r="H5" s="5">
        <v>100</v>
      </c>
      <c r="I5" s="5">
        <v>108</v>
      </c>
      <c r="J5" s="5">
        <v>94</v>
      </c>
      <c r="K5" s="5">
        <v>86</v>
      </c>
      <c r="L5" s="5">
        <v>100</v>
      </c>
      <c r="M5">
        <v>84</v>
      </c>
      <c r="N5">
        <v>97</v>
      </c>
      <c r="O5">
        <v>87</v>
      </c>
      <c r="P5">
        <v>95</v>
      </c>
      <c r="Q5">
        <v>95</v>
      </c>
      <c r="R5">
        <v>87</v>
      </c>
      <c r="S5">
        <v>89</v>
      </c>
      <c r="T5">
        <v>85</v>
      </c>
      <c r="U5">
        <v>83</v>
      </c>
      <c r="V5">
        <v>83</v>
      </c>
    </row>
    <row r="6" spans="1:139" x14ac:dyDescent="0.2">
      <c r="A6" s="14"/>
      <c r="B6" s="13">
        <v>2</v>
      </c>
      <c r="C6" s="5">
        <v>88</v>
      </c>
      <c r="D6" s="5">
        <v>100</v>
      </c>
      <c r="E6" s="5">
        <v>100</v>
      </c>
      <c r="F6" s="5">
        <v>94</v>
      </c>
      <c r="G6" s="5">
        <v>99</v>
      </c>
      <c r="H6" s="5">
        <v>103</v>
      </c>
      <c r="I6" s="5">
        <v>103</v>
      </c>
      <c r="J6" s="5">
        <v>91</v>
      </c>
      <c r="K6" s="5">
        <v>83</v>
      </c>
      <c r="L6" s="5">
        <v>99</v>
      </c>
      <c r="M6">
        <v>84</v>
      </c>
      <c r="N6">
        <v>97</v>
      </c>
      <c r="O6">
        <v>84</v>
      </c>
      <c r="P6">
        <v>93</v>
      </c>
      <c r="Q6">
        <v>90</v>
      </c>
      <c r="R6">
        <v>85</v>
      </c>
      <c r="S6">
        <v>86</v>
      </c>
      <c r="T6">
        <v>83</v>
      </c>
      <c r="U6">
        <v>81</v>
      </c>
      <c r="V6">
        <v>82</v>
      </c>
    </row>
    <row r="7" spans="1:139" x14ac:dyDescent="0.2">
      <c r="A7" s="14"/>
      <c r="B7" s="13">
        <v>3</v>
      </c>
      <c r="C7" s="5">
        <v>85</v>
      </c>
      <c r="D7" s="5">
        <v>98</v>
      </c>
      <c r="E7" s="5">
        <v>100</v>
      </c>
      <c r="F7" s="5">
        <v>94</v>
      </c>
      <c r="G7" s="5">
        <v>99</v>
      </c>
      <c r="H7" s="5">
        <v>100</v>
      </c>
      <c r="I7" s="5">
        <v>101</v>
      </c>
      <c r="J7" s="5">
        <v>89</v>
      </c>
      <c r="K7" s="5">
        <v>79</v>
      </c>
      <c r="L7" s="5">
        <v>98</v>
      </c>
      <c r="M7">
        <v>83</v>
      </c>
      <c r="N7">
        <v>95</v>
      </c>
      <c r="O7">
        <v>84</v>
      </c>
      <c r="P7">
        <v>90</v>
      </c>
      <c r="Q7">
        <v>94</v>
      </c>
      <c r="R7">
        <v>87</v>
      </c>
      <c r="S7">
        <v>87</v>
      </c>
      <c r="T7">
        <v>87</v>
      </c>
      <c r="U7">
        <v>80</v>
      </c>
      <c r="V7">
        <v>81</v>
      </c>
    </row>
    <row r="8" spans="1:139" x14ac:dyDescent="0.2">
      <c r="A8" s="14"/>
      <c r="B8" s="13">
        <v>4</v>
      </c>
      <c r="C8" s="5">
        <v>83</v>
      </c>
      <c r="D8" s="5">
        <v>99</v>
      </c>
      <c r="E8" s="5">
        <v>101</v>
      </c>
      <c r="F8" s="5">
        <v>95</v>
      </c>
      <c r="G8" s="5">
        <v>97</v>
      </c>
      <c r="H8" s="5">
        <v>100</v>
      </c>
      <c r="I8" s="5">
        <v>97</v>
      </c>
      <c r="J8" s="5">
        <v>90</v>
      </c>
      <c r="K8" s="5">
        <v>78</v>
      </c>
      <c r="L8" s="5">
        <v>98</v>
      </c>
      <c r="M8">
        <v>81</v>
      </c>
      <c r="N8">
        <v>93</v>
      </c>
      <c r="O8">
        <v>83</v>
      </c>
      <c r="P8">
        <v>88</v>
      </c>
      <c r="Q8">
        <v>92</v>
      </c>
      <c r="R8">
        <v>87</v>
      </c>
      <c r="S8">
        <v>85</v>
      </c>
      <c r="T8">
        <v>84</v>
      </c>
      <c r="U8">
        <v>79</v>
      </c>
      <c r="V8">
        <v>80</v>
      </c>
    </row>
    <row r="9" spans="1:139" x14ac:dyDescent="0.2">
      <c r="A9" s="14"/>
      <c r="B9" s="13">
        <v>5</v>
      </c>
      <c r="C9" s="5">
        <v>83</v>
      </c>
      <c r="D9" s="5">
        <v>97</v>
      </c>
      <c r="E9" s="5">
        <v>98</v>
      </c>
      <c r="F9" s="5">
        <v>96</v>
      </c>
      <c r="G9" s="5">
        <v>97</v>
      </c>
      <c r="H9" s="5">
        <v>101</v>
      </c>
      <c r="I9" s="5">
        <v>93</v>
      </c>
      <c r="J9" s="5">
        <v>90</v>
      </c>
      <c r="K9" s="5">
        <v>77</v>
      </c>
      <c r="L9" s="5">
        <v>97</v>
      </c>
      <c r="M9">
        <v>80</v>
      </c>
      <c r="N9">
        <v>89</v>
      </c>
      <c r="O9">
        <v>84</v>
      </c>
      <c r="P9">
        <v>83</v>
      </c>
      <c r="Q9">
        <v>94</v>
      </c>
      <c r="R9">
        <v>84</v>
      </c>
      <c r="S9">
        <v>86</v>
      </c>
      <c r="T9">
        <v>80</v>
      </c>
      <c r="U9">
        <v>78</v>
      </c>
      <c r="V9">
        <v>77</v>
      </c>
    </row>
    <row r="10" spans="1:139" x14ac:dyDescent="0.2">
      <c r="A10" s="14"/>
      <c r="B10" s="13">
        <v>6</v>
      </c>
      <c r="C10" s="5">
        <v>83</v>
      </c>
      <c r="D10" s="5">
        <v>94</v>
      </c>
      <c r="E10" s="5">
        <v>97</v>
      </c>
      <c r="F10" s="5">
        <v>100</v>
      </c>
      <c r="G10" s="5">
        <v>97</v>
      </c>
      <c r="H10" s="5">
        <v>102</v>
      </c>
      <c r="I10" s="5">
        <v>89</v>
      </c>
      <c r="J10" s="5">
        <v>87</v>
      </c>
      <c r="K10" s="5">
        <v>79</v>
      </c>
      <c r="L10" s="5">
        <v>99</v>
      </c>
      <c r="M10">
        <v>80</v>
      </c>
      <c r="N10">
        <v>86</v>
      </c>
      <c r="O10">
        <v>82</v>
      </c>
      <c r="P10">
        <v>80</v>
      </c>
      <c r="Q10">
        <v>91</v>
      </c>
      <c r="R10">
        <v>86</v>
      </c>
      <c r="S10">
        <v>80</v>
      </c>
      <c r="T10">
        <v>79</v>
      </c>
      <c r="U10">
        <v>76</v>
      </c>
      <c r="V10">
        <v>76</v>
      </c>
    </row>
    <row r="11" spans="1:139" x14ac:dyDescent="0.2">
      <c r="A11" s="14"/>
      <c r="B11" s="13">
        <v>7</v>
      </c>
      <c r="C11" s="5">
        <v>77</v>
      </c>
      <c r="D11" s="5">
        <v>94</v>
      </c>
      <c r="E11" s="5">
        <v>95</v>
      </c>
      <c r="F11" s="5">
        <v>100</v>
      </c>
      <c r="G11" s="5">
        <v>97</v>
      </c>
      <c r="H11" s="5">
        <v>100</v>
      </c>
      <c r="I11" s="5">
        <v>84</v>
      </c>
      <c r="J11" s="5">
        <v>90</v>
      </c>
      <c r="K11" s="5">
        <v>79</v>
      </c>
      <c r="L11" s="5">
        <v>96</v>
      </c>
      <c r="M11">
        <v>81</v>
      </c>
      <c r="N11">
        <v>82</v>
      </c>
      <c r="O11">
        <v>81</v>
      </c>
      <c r="P11">
        <v>78</v>
      </c>
      <c r="Q11">
        <v>89</v>
      </c>
      <c r="R11">
        <v>86</v>
      </c>
      <c r="S11">
        <v>76</v>
      </c>
      <c r="T11">
        <v>75</v>
      </c>
      <c r="U11">
        <v>75</v>
      </c>
      <c r="V11">
        <v>75</v>
      </c>
    </row>
    <row r="12" spans="1:139" x14ac:dyDescent="0.2">
      <c r="A12" s="14"/>
      <c r="B12" s="13">
        <v>8</v>
      </c>
      <c r="C12" s="5">
        <v>78</v>
      </c>
      <c r="D12" s="5">
        <v>92</v>
      </c>
      <c r="E12" s="5">
        <v>97</v>
      </c>
      <c r="F12" s="5">
        <v>100</v>
      </c>
      <c r="G12" s="5">
        <v>97</v>
      </c>
      <c r="H12" s="5">
        <v>98</v>
      </c>
      <c r="I12" s="5">
        <v>85</v>
      </c>
      <c r="J12" s="5">
        <v>88</v>
      </c>
      <c r="K12" s="5">
        <v>77</v>
      </c>
      <c r="L12" s="5">
        <v>98</v>
      </c>
      <c r="M12">
        <v>79</v>
      </c>
      <c r="N12">
        <v>81</v>
      </c>
      <c r="O12">
        <v>82</v>
      </c>
      <c r="P12">
        <v>78</v>
      </c>
      <c r="Q12">
        <v>88</v>
      </c>
      <c r="R12">
        <v>85</v>
      </c>
      <c r="S12">
        <v>74</v>
      </c>
      <c r="T12">
        <v>74</v>
      </c>
      <c r="U12">
        <v>75</v>
      </c>
      <c r="V12">
        <v>76</v>
      </c>
    </row>
    <row r="13" spans="1:139" x14ac:dyDescent="0.2">
      <c r="A13" s="14"/>
      <c r="B13" s="13">
        <v>9</v>
      </c>
      <c r="C13" s="5">
        <v>75</v>
      </c>
      <c r="D13" s="5">
        <v>91</v>
      </c>
      <c r="E13" s="5">
        <v>94</v>
      </c>
      <c r="F13" s="5">
        <v>100</v>
      </c>
      <c r="G13" s="5">
        <v>95</v>
      </c>
      <c r="H13" s="5">
        <v>98</v>
      </c>
      <c r="I13" s="5">
        <v>82</v>
      </c>
      <c r="J13" s="5">
        <v>86</v>
      </c>
      <c r="K13" s="5">
        <v>81</v>
      </c>
      <c r="L13" s="5">
        <v>99</v>
      </c>
      <c r="M13">
        <v>78</v>
      </c>
      <c r="N13">
        <v>82</v>
      </c>
      <c r="O13">
        <v>82</v>
      </c>
      <c r="P13">
        <v>77</v>
      </c>
      <c r="Q13">
        <v>87</v>
      </c>
      <c r="R13">
        <v>85</v>
      </c>
      <c r="S13">
        <v>73</v>
      </c>
      <c r="T13">
        <v>78</v>
      </c>
      <c r="U13">
        <v>74</v>
      </c>
      <c r="V13">
        <v>73</v>
      </c>
    </row>
    <row r="14" spans="1:139" ht="16" thickBot="1" x14ac:dyDescent="0.25">
      <c r="A14" s="14"/>
      <c r="B14" s="13">
        <v>10</v>
      </c>
      <c r="C14" s="5">
        <v>76</v>
      </c>
      <c r="D14" s="5">
        <v>90</v>
      </c>
      <c r="E14" s="5">
        <v>94</v>
      </c>
      <c r="F14" s="5">
        <v>101</v>
      </c>
      <c r="G14" s="5">
        <v>92</v>
      </c>
      <c r="H14" s="5">
        <v>94</v>
      </c>
      <c r="I14" s="5">
        <v>83</v>
      </c>
      <c r="J14" s="5">
        <v>86</v>
      </c>
      <c r="K14" s="5">
        <v>79</v>
      </c>
      <c r="L14" s="5">
        <v>97</v>
      </c>
      <c r="M14">
        <v>77</v>
      </c>
      <c r="N14">
        <v>80</v>
      </c>
      <c r="O14">
        <v>81</v>
      </c>
      <c r="P14">
        <v>77</v>
      </c>
      <c r="Q14">
        <v>88</v>
      </c>
      <c r="R14">
        <v>87</v>
      </c>
      <c r="S14">
        <v>73</v>
      </c>
      <c r="T14">
        <v>77</v>
      </c>
      <c r="U14">
        <v>74</v>
      </c>
      <c r="V14">
        <v>70</v>
      </c>
    </row>
    <row r="15" spans="1:139" s="10" customFormat="1" x14ac:dyDescent="0.2">
      <c r="A15" s="15" t="s">
        <v>10</v>
      </c>
      <c r="B15" s="16">
        <v>1</v>
      </c>
      <c r="C15" s="11">
        <v>70</v>
      </c>
      <c r="D15" s="11">
        <v>90</v>
      </c>
      <c r="E15" s="11">
        <v>90</v>
      </c>
      <c r="F15" s="11">
        <v>73</v>
      </c>
      <c r="G15" s="11">
        <v>75</v>
      </c>
      <c r="H15" s="11">
        <v>81</v>
      </c>
      <c r="I15" s="11">
        <v>81</v>
      </c>
      <c r="J15" s="11">
        <v>69</v>
      </c>
      <c r="K15" s="11">
        <v>61</v>
      </c>
      <c r="L15" s="11">
        <v>72</v>
      </c>
      <c r="M15" s="10">
        <v>67</v>
      </c>
      <c r="N15" s="10">
        <v>63</v>
      </c>
      <c r="O15" s="10">
        <v>71</v>
      </c>
      <c r="P15" s="10">
        <v>84</v>
      </c>
      <c r="Q15" s="10">
        <v>73</v>
      </c>
      <c r="R15" s="10">
        <v>84</v>
      </c>
      <c r="S15" s="10">
        <v>56</v>
      </c>
      <c r="T15" s="10">
        <v>69</v>
      </c>
      <c r="U15" s="10">
        <v>85</v>
      </c>
      <c r="V15" s="10">
        <v>68</v>
      </c>
    </row>
    <row r="16" spans="1:139" x14ac:dyDescent="0.2">
      <c r="A16" s="14"/>
      <c r="B16" s="13">
        <v>2</v>
      </c>
      <c r="C16" s="5">
        <v>69</v>
      </c>
      <c r="D16" s="5">
        <v>88</v>
      </c>
      <c r="E16" s="5">
        <v>90</v>
      </c>
      <c r="F16" s="5">
        <v>70</v>
      </c>
      <c r="G16" s="5">
        <v>73</v>
      </c>
      <c r="H16" s="5">
        <v>77</v>
      </c>
      <c r="I16" s="5">
        <v>82</v>
      </c>
      <c r="J16" s="5">
        <v>68</v>
      </c>
      <c r="K16" s="5">
        <v>58</v>
      </c>
      <c r="L16" s="5">
        <v>72</v>
      </c>
      <c r="M16">
        <v>67</v>
      </c>
      <c r="N16">
        <v>60</v>
      </c>
      <c r="O16">
        <v>70</v>
      </c>
      <c r="P16">
        <v>82</v>
      </c>
      <c r="Q16">
        <v>75</v>
      </c>
      <c r="R16">
        <v>82</v>
      </c>
      <c r="S16">
        <v>54</v>
      </c>
      <c r="T16">
        <v>67</v>
      </c>
      <c r="U16">
        <v>81</v>
      </c>
      <c r="V16">
        <v>65</v>
      </c>
    </row>
    <row r="17" spans="1:22" ht="16" customHeight="1" x14ac:dyDescent="0.2">
      <c r="A17" s="14"/>
      <c r="B17" s="13">
        <v>3</v>
      </c>
      <c r="C17" s="5">
        <v>67</v>
      </c>
      <c r="D17" s="5">
        <v>86</v>
      </c>
      <c r="E17" s="5">
        <v>90</v>
      </c>
      <c r="F17" s="5">
        <v>69</v>
      </c>
      <c r="G17" s="5">
        <v>72</v>
      </c>
      <c r="H17" s="5">
        <v>76</v>
      </c>
      <c r="I17" s="5">
        <v>84</v>
      </c>
      <c r="J17" s="5">
        <v>65</v>
      </c>
      <c r="K17" s="5">
        <v>55</v>
      </c>
      <c r="L17" s="5">
        <v>69</v>
      </c>
      <c r="M17">
        <v>66</v>
      </c>
      <c r="N17">
        <v>59</v>
      </c>
      <c r="O17">
        <v>69</v>
      </c>
      <c r="P17">
        <v>76</v>
      </c>
      <c r="Q17">
        <v>75</v>
      </c>
      <c r="R17">
        <v>81</v>
      </c>
      <c r="S17">
        <v>52</v>
      </c>
      <c r="T17">
        <v>68</v>
      </c>
      <c r="U17">
        <v>80</v>
      </c>
      <c r="V17">
        <v>62</v>
      </c>
    </row>
    <row r="18" spans="1:22" x14ac:dyDescent="0.2">
      <c r="A18" s="14"/>
      <c r="B18" s="13">
        <v>4</v>
      </c>
      <c r="C18" s="5">
        <v>67</v>
      </c>
      <c r="D18" s="5">
        <v>84</v>
      </c>
      <c r="E18" s="5">
        <v>90</v>
      </c>
      <c r="F18" s="5">
        <v>67</v>
      </c>
      <c r="G18" s="5">
        <v>72</v>
      </c>
      <c r="H18" s="5">
        <v>76</v>
      </c>
      <c r="I18" s="5">
        <v>84</v>
      </c>
      <c r="J18" s="5">
        <v>67</v>
      </c>
      <c r="K18" s="5">
        <v>52</v>
      </c>
      <c r="L18" s="5">
        <v>68</v>
      </c>
      <c r="M18">
        <v>65</v>
      </c>
      <c r="N18">
        <v>59</v>
      </c>
      <c r="O18">
        <v>68</v>
      </c>
      <c r="P18">
        <v>73</v>
      </c>
      <c r="Q18">
        <v>77</v>
      </c>
      <c r="R18">
        <v>80</v>
      </c>
      <c r="S18">
        <v>51</v>
      </c>
      <c r="T18">
        <v>66</v>
      </c>
      <c r="U18">
        <v>74</v>
      </c>
      <c r="V18">
        <v>56</v>
      </c>
    </row>
    <row r="19" spans="1:22" x14ac:dyDescent="0.2">
      <c r="A19" s="14"/>
      <c r="B19" s="13">
        <v>5</v>
      </c>
      <c r="C19" s="5">
        <v>63</v>
      </c>
      <c r="D19" s="5">
        <v>84</v>
      </c>
      <c r="E19" s="5">
        <v>89</v>
      </c>
      <c r="F19" s="5">
        <v>65</v>
      </c>
      <c r="G19" s="5">
        <v>71</v>
      </c>
      <c r="H19" s="5">
        <v>75</v>
      </c>
      <c r="I19" s="5">
        <v>82</v>
      </c>
      <c r="J19" s="5">
        <v>65</v>
      </c>
      <c r="K19" s="5">
        <v>52</v>
      </c>
      <c r="L19" s="5">
        <v>68</v>
      </c>
      <c r="M19">
        <v>65</v>
      </c>
      <c r="N19">
        <v>58</v>
      </c>
      <c r="O19">
        <v>69</v>
      </c>
      <c r="P19">
        <v>73</v>
      </c>
      <c r="Q19">
        <v>75</v>
      </c>
      <c r="R19">
        <v>75</v>
      </c>
      <c r="S19">
        <v>50</v>
      </c>
      <c r="T19">
        <v>65</v>
      </c>
      <c r="U19">
        <v>74</v>
      </c>
      <c r="V19">
        <v>52</v>
      </c>
    </row>
    <row r="20" spans="1:22" x14ac:dyDescent="0.2">
      <c r="A20" s="14"/>
      <c r="B20" s="13">
        <v>6</v>
      </c>
      <c r="C20" s="5">
        <v>62</v>
      </c>
      <c r="D20" s="5">
        <v>82</v>
      </c>
      <c r="E20" s="5">
        <v>87</v>
      </c>
      <c r="F20" s="5">
        <v>63</v>
      </c>
      <c r="G20" s="5">
        <v>69</v>
      </c>
      <c r="H20" s="5">
        <v>77</v>
      </c>
      <c r="I20" s="5">
        <v>80</v>
      </c>
      <c r="J20" s="5">
        <v>68</v>
      </c>
      <c r="K20" s="5">
        <v>51</v>
      </c>
      <c r="L20" s="5">
        <v>68</v>
      </c>
      <c r="M20">
        <v>63</v>
      </c>
      <c r="N20">
        <v>57</v>
      </c>
      <c r="O20">
        <v>69</v>
      </c>
      <c r="P20">
        <v>73</v>
      </c>
      <c r="Q20">
        <v>77</v>
      </c>
      <c r="R20">
        <v>75</v>
      </c>
      <c r="S20">
        <v>49</v>
      </c>
      <c r="T20">
        <v>62</v>
      </c>
      <c r="U20">
        <v>70</v>
      </c>
      <c r="V20">
        <v>52</v>
      </c>
    </row>
    <row r="21" spans="1:22" x14ac:dyDescent="0.2">
      <c r="A21" s="14"/>
      <c r="B21" s="13">
        <v>7</v>
      </c>
      <c r="C21" s="5">
        <v>61</v>
      </c>
      <c r="D21" s="5">
        <v>78</v>
      </c>
      <c r="E21" s="5">
        <v>86</v>
      </c>
      <c r="F21" s="5">
        <v>61</v>
      </c>
      <c r="G21" s="5">
        <v>66</v>
      </c>
      <c r="H21" s="5">
        <v>73</v>
      </c>
      <c r="I21" s="5">
        <v>81</v>
      </c>
      <c r="J21" s="5">
        <v>67</v>
      </c>
      <c r="K21" s="5">
        <v>52</v>
      </c>
      <c r="L21" s="5">
        <v>68</v>
      </c>
      <c r="M21">
        <v>64</v>
      </c>
      <c r="N21">
        <v>58</v>
      </c>
      <c r="O21">
        <v>68</v>
      </c>
      <c r="P21">
        <v>73</v>
      </c>
      <c r="Q21">
        <v>74</v>
      </c>
      <c r="R21">
        <v>74</v>
      </c>
      <c r="S21">
        <v>50</v>
      </c>
      <c r="T21">
        <v>60</v>
      </c>
      <c r="U21">
        <v>71</v>
      </c>
      <c r="V21">
        <v>52</v>
      </c>
    </row>
    <row r="22" spans="1:22" x14ac:dyDescent="0.2">
      <c r="A22" s="14"/>
      <c r="B22" s="13">
        <v>8</v>
      </c>
      <c r="C22" s="5">
        <v>61</v>
      </c>
      <c r="D22" s="5">
        <v>80</v>
      </c>
      <c r="E22" s="5">
        <v>83</v>
      </c>
      <c r="F22" s="5">
        <v>61</v>
      </c>
      <c r="G22" s="5">
        <v>64</v>
      </c>
      <c r="H22" s="5">
        <v>75</v>
      </c>
      <c r="I22" s="5">
        <v>80</v>
      </c>
      <c r="J22" s="5">
        <v>64</v>
      </c>
      <c r="K22" s="5">
        <v>52</v>
      </c>
      <c r="L22" s="5">
        <v>68</v>
      </c>
      <c r="M22">
        <v>64</v>
      </c>
      <c r="N22">
        <v>58</v>
      </c>
      <c r="O22">
        <v>68</v>
      </c>
      <c r="P22">
        <v>74</v>
      </c>
      <c r="Q22">
        <v>75</v>
      </c>
      <c r="R22">
        <v>75</v>
      </c>
      <c r="S22">
        <v>46</v>
      </c>
      <c r="T22">
        <v>58</v>
      </c>
      <c r="U22">
        <v>69</v>
      </c>
      <c r="V22">
        <v>49</v>
      </c>
    </row>
    <row r="23" spans="1:22" x14ac:dyDescent="0.2">
      <c r="A23" s="14"/>
      <c r="B23" s="13">
        <v>9</v>
      </c>
      <c r="C23" s="5">
        <v>61</v>
      </c>
      <c r="D23" s="5">
        <v>78</v>
      </c>
      <c r="E23" s="5">
        <v>84</v>
      </c>
      <c r="F23" s="5">
        <v>60</v>
      </c>
      <c r="G23" s="5">
        <v>63</v>
      </c>
      <c r="H23" s="5">
        <v>71</v>
      </c>
      <c r="I23" s="5">
        <v>80</v>
      </c>
      <c r="J23" s="5">
        <v>66</v>
      </c>
      <c r="K23" s="5">
        <v>53</v>
      </c>
      <c r="L23" s="5">
        <v>65</v>
      </c>
      <c r="M23">
        <v>62</v>
      </c>
      <c r="N23">
        <v>59</v>
      </c>
      <c r="O23">
        <v>69</v>
      </c>
      <c r="P23">
        <v>70</v>
      </c>
      <c r="Q23">
        <v>74</v>
      </c>
      <c r="R23">
        <v>72</v>
      </c>
      <c r="S23">
        <v>46</v>
      </c>
      <c r="T23">
        <v>58</v>
      </c>
      <c r="U23">
        <v>67</v>
      </c>
      <c r="V23">
        <v>52</v>
      </c>
    </row>
    <row r="24" spans="1:22" x14ac:dyDescent="0.2">
      <c r="A24" s="14"/>
      <c r="B24" s="13">
        <v>10</v>
      </c>
      <c r="C24" s="5">
        <v>60</v>
      </c>
      <c r="D24" s="5">
        <v>78</v>
      </c>
      <c r="E24" s="5">
        <v>82</v>
      </c>
      <c r="F24" s="5">
        <v>60</v>
      </c>
      <c r="G24" s="5">
        <v>63</v>
      </c>
      <c r="H24" s="5">
        <v>73</v>
      </c>
      <c r="I24" s="5">
        <v>80</v>
      </c>
      <c r="J24" s="5">
        <v>68</v>
      </c>
      <c r="K24" s="5">
        <v>57</v>
      </c>
      <c r="L24" s="5">
        <v>66</v>
      </c>
      <c r="M24">
        <v>62</v>
      </c>
      <c r="N24">
        <v>58</v>
      </c>
      <c r="O24">
        <v>68</v>
      </c>
      <c r="P24">
        <v>69</v>
      </c>
      <c r="Q24">
        <v>73</v>
      </c>
      <c r="R24">
        <v>71</v>
      </c>
      <c r="S24">
        <v>47</v>
      </c>
      <c r="T24">
        <v>57</v>
      </c>
      <c r="U24">
        <v>66</v>
      </c>
      <c r="V24">
        <v>49</v>
      </c>
    </row>
    <row r="26" spans="1:22" x14ac:dyDescent="0.2">
      <c r="A26" s="7"/>
    </row>
  </sheetData>
  <sheetProtection selectLockedCells="1"/>
  <phoneticPr fontId="7" type="noConversion"/>
  <dataValidations count="1">
    <dataValidation allowBlank="1" showErrorMessage="1" promptTitle="Name" prompt="Gib hier deinen Namen ein, bevor du deine Werte einträgst." sqref="C3:EI3" xr:uid="{C41FD7CE-C634-4970-A8C3-4D6CCD2B8452}"/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BE97-57D7-4750-BE34-53AEB1D9557F}">
  <dimension ref="A1:EI26"/>
  <sheetViews>
    <sheetView zoomScaleNormal="100" workbookViewId="0">
      <selection activeCell="O46" sqref="K27:O46"/>
    </sheetView>
  </sheetViews>
  <sheetFormatPr baseColWidth="10" defaultColWidth="11.5" defaultRowHeight="15" x14ac:dyDescent="0.2"/>
  <cols>
    <col min="1" max="1" width="16.83203125" customWidth="1"/>
    <col min="2" max="2" width="7.5" customWidth="1"/>
    <col min="3" max="139" width="18.83203125" customWidth="1"/>
  </cols>
  <sheetData>
    <row r="1" spans="1:139" s="6" customFormat="1" ht="26" x14ac:dyDescent="0.3">
      <c r="A1" s="1" t="s">
        <v>6</v>
      </c>
      <c r="B1" s="2"/>
      <c r="D1" s="1"/>
    </row>
    <row r="3" spans="1:139" x14ac:dyDescent="0.2">
      <c r="A3" s="18"/>
      <c r="B3" s="18"/>
      <c r="C3" s="9" t="s">
        <v>51</v>
      </c>
      <c r="D3" s="9" t="s">
        <v>52</v>
      </c>
      <c r="E3" s="9" t="s">
        <v>53</v>
      </c>
      <c r="F3" s="9" t="s">
        <v>54</v>
      </c>
      <c r="G3" s="9" t="s">
        <v>55</v>
      </c>
      <c r="H3" s="9" t="s">
        <v>56</v>
      </c>
      <c r="I3" s="9" t="s">
        <v>57</v>
      </c>
      <c r="J3" s="9" t="s">
        <v>58</v>
      </c>
      <c r="K3" s="9" t="s">
        <v>59</v>
      </c>
      <c r="L3" s="9" t="s">
        <v>60</v>
      </c>
      <c r="M3" s="9" t="s">
        <v>61</v>
      </c>
      <c r="N3" s="9" t="s">
        <v>62</v>
      </c>
      <c r="O3" s="9" t="s">
        <v>63</v>
      </c>
      <c r="P3" s="9" t="s">
        <v>64</v>
      </c>
      <c r="Q3" s="9" t="s">
        <v>65</v>
      </c>
      <c r="R3" s="9" t="s">
        <v>66</v>
      </c>
      <c r="S3" s="9" t="s">
        <v>67</v>
      </c>
      <c r="T3" s="9" t="s">
        <v>68</v>
      </c>
      <c r="U3" s="9" t="s">
        <v>69</v>
      </c>
      <c r="V3" s="9" t="s">
        <v>70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</row>
    <row r="4" spans="1:139" ht="40.75" customHeight="1" x14ac:dyDescent="0.2">
      <c r="A4" s="14"/>
      <c r="B4" s="17" t="s">
        <v>0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</row>
    <row r="5" spans="1:139" ht="15" customHeight="1" x14ac:dyDescent="0.2">
      <c r="A5" s="12" t="s">
        <v>9</v>
      </c>
      <c r="B5" s="13">
        <v>1</v>
      </c>
      <c r="C5" s="5">
        <v>101</v>
      </c>
      <c r="D5" s="5">
        <v>107</v>
      </c>
      <c r="E5" s="5">
        <v>107</v>
      </c>
      <c r="F5" s="5">
        <v>86</v>
      </c>
      <c r="G5" s="5">
        <v>84</v>
      </c>
      <c r="H5" s="5">
        <v>93</v>
      </c>
      <c r="I5" s="5">
        <v>88</v>
      </c>
      <c r="J5" s="5">
        <v>142</v>
      </c>
      <c r="K5" s="5">
        <v>87</v>
      </c>
      <c r="L5" s="5">
        <v>86</v>
      </c>
      <c r="M5">
        <v>88</v>
      </c>
      <c r="N5">
        <v>80</v>
      </c>
      <c r="O5">
        <v>73</v>
      </c>
      <c r="P5">
        <v>81</v>
      </c>
      <c r="Q5">
        <v>110</v>
      </c>
      <c r="R5">
        <v>96</v>
      </c>
      <c r="S5">
        <v>76</v>
      </c>
      <c r="T5">
        <v>89</v>
      </c>
      <c r="U5">
        <v>91</v>
      </c>
      <c r="V5">
        <v>90</v>
      </c>
    </row>
    <row r="6" spans="1:139" x14ac:dyDescent="0.2">
      <c r="A6" s="14"/>
      <c r="B6" s="13">
        <v>2</v>
      </c>
      <c r="C6" s="5">
        <v>95</v>
      </c>
      <c r="D6" s="5">
        <v>105</v>
      </c>
      <c r="E6" s="5">
        <v>103</v>
      </c>
      <c r="F6" s="5">
        <v>87</v>
      </c>
      <c r="G6" s="5">
        <v>86</v>
      </c>
      <c r="H6" s="5">
        <v>94</v>
      </c>
      <c r="I6" s="5">
        <v>86</v>
      </c>
      <c r="J6" s="5">
        <v>133</v>
      </c>
      <c r="K6" s="5">
        <v>87</v>
      </c>
      <c r="L6" s="5">
        <v>84</v>
      </c>
      <c r="M6">
        <v>92</v>
      </c>
      <c r="N6">
        <v>80</v>
      </c>
      <c r="O6">
        <v>75</v>
      </c>
      <c r="P6">
        <v>85</v>
      </c>
      <c r="Q6">
        <v>97</v>
      </c>
      <c r="R6">
        <v>93</v>
      </c>
      <c r="S6">
        <v>75</v>
      </c>
      <c r="T6">
        <v>79</v>
      </c>
      <c r="U6">
        <v>90</v>
      </c>
      <c r="V6">
        <v>88</v>
      </c>
    </row>
    <row r="7" spans="1:139" x14ac:dyDescent="0.2">
      <c r="A7" s="14"/>
      <c r="B7" s="13">
        <v>3</v>
      </c>
      <c r="C7" s="5">
        <v>90</v>
      </c>
      <c r="D7" s="5">
        <v>100</v>
      </c>
      <c r="E7" s="5">
        <v>99</v>
      </c>
      <c r="F7" s="5">
        <v>82</v>
      </c>
      <c r="G7" s="5">
        <v>78</v>
      </c>
      <c r="H7" s="5">
        <v>95</v>
      </c>
      <c r="I7" s="5">
        <v>85</v>
      </c>
      <c r="J7" s="5">
        <v>111</v>
      </c>
      <c r="K7" s="5">
        <v>83</v>
      </c>
      <c r="L7" s="5">
        <v>84</v>
      </c>
      <c r="M7">
        <v>80</v>
      </c>
      <c r="N7">
        <v>81</v>
      </c>
      <c r="O7">
        <v>74</v>
      </c>
      <c r="P7">
        <v>82</v>
      </c>
      <c r="Q7">
        <v>88</v>
      </c>
      <c r="R7">
        <v>93</v>
      </c>
      <c r="S7">
        <v>72</v>
      </c>
      <c r="T7">
        <v>81</v>
      </c>
      <c r="U7">
        <v>87</v>
      </c>
      <c r="V7">
        <v>87</v>
      </c>
    </row>
    <row r="8" spans="1:139" x14ac:dyDescent="0.2">
      <c r="A8" s="14"/>
      <c r="B8" s="13">
        <v>4</v>
      </c>
      <c r="C8" s="5">
        <v>81</v>
      </c>
      <c r="D8" s="5">
        <v>97</v>
      </c>
      <c r="E8" s="5">
        <v>94</v>
      </c>
      <c r="F8" s="5">
        <v>71</v>
      </c>
      <c r="G8" s="5">
        <v>69</v>
      </c>
      <c r="H8" s="5">
        <v>92</v>
      </c>
      <c r="I8" s="5">
        <v>81</v>
      </c>
      <c r="J8" s="5">
        <v>114</v>
      </c>
      <c r="K8" s="5">
        <v>82</v>
      </c>
      <c r="L8" s="5">
        <v>80</v>
      </c>
      <c r="M8">
        <v>76</v>
      </c>
      <c r="N8">
        <v>79</v>
      </c>
      <c r="O8">
        <v>74</v>
      </c>
      <c r="P8">
        <v>77</v>
      </c>
      <c r="Q8">
        <v>83</v>
      </c>
      <c r="R8">
        <v>92</v>
      </c>
      <c r="S8">
        <v>72</v>
      </c>
      <c r="T8">
        <v>76</v>
      </c>
      <c r="U8">
        <v>85</v>
      </c>
      <c r="V8">
        <v>87</v>
      </c>
    </row>
    <row r="9" spans="1:139" x14ac:dyDescent="0.2">
      <c r="A9" s="14"/>
      <c r="B9" s="13">
        <v>5</v>
      </c>
      <c r="C9" s="5">
        <v>77</v>
      </c>
      <c r="D9" s="5">
        <v>93</v>
      </c>
      <c r="E9" s="5">
        <v>90</v>
      </c>
      <c r="F9" s="5">
        <v>67</v>
      </c>
      <c r="G9" s="5">
        <v>67</v>
      </c>
      <c r="H9" s="5">
        <v>89</v>
      </c>
      <c r="I9" s="5">
        <v>74</v>
      </c>
      <c r="J9" s="5">
        <v>113</v>
      </c>
      <c r="K9" s="5">
        <v>81</v>
      </c>
      <c r="L9" s="5">
        <v>82</v>
      </c>
      <c r="M9">
        <v>75</v>
      </c>
      <c r="N9">
        <v>79</v>
      </c>
      <c r="O9">
        <v>72</v>
      </c>
      <c r="P9">
        <v>78</v>
      </c>
      <c r="Q9">
        <v>79</v>
      </c>
      <c r="R9">
        <v>91</v>
      </c>
      <c r="S9">
        <v>69</v>
      </c>
      <c r="T9">
        <v>74</v>
      </c>
      <c r="U9">
        <v>86</v>
      </c>
      <c r="V9">
        <v>90</v>
      </c>
    </row>
    <row r="10" spans="1:139" x14ac:dyDescent="0.2">
      <c r="A10" s="14"/>
      <c r="B10" s="13">
        <v>6</v>
      </c>
      <c r="C10" s="5">
        <v>73</v>
      </c>
      <c r="D10" s="5">
        <v>92</v>
      </c>
      <c r="E10" s="5">
        <v>92</v>
      </c>
      <c r="F10" s="5">
        <v>65</v>
      </c>
      <c r="G10" s="5">
        <v>63</v>
      </c>
      <c r="H10" s="5">
        <v>87</v>
      </c>
      <c r="I10" s="5">
        <v>73</v>
      </c>
      <c r="J10" s="5">
        <v>111</v>
      </c>
      <c r="K10" s="5">
        <v>79</v>
      </c>
      <c r="L10" s="5">
        <v>79</v>
      </c>
      <c r="M10">
        <v>76</v>
      </c>
      <c r="N10">
        <v>80</v>
      </c>
      <c r="O10">
        <v>73</v>
      </c>
      <c r="P10">
        <v>78</v>
      </c>
      <c r="Q10">
        <v>86</v>
      </c>
      <c r="R10">
        <v>92</v>
      </c>
      <c r="S10">
        <v>70</v>
      </c>
      <c r="T10">
        <v>72</v>
      </c>
      <c r="U10">
        <v>86</v>
      </c>
      <c r="V10">
        <v>85</v>
      </c>
    </row>
    <row r="11" spans="1:139" x14ac:dyDescent="0.2">
      <c r="A11" s="14"/>
      <c r="B11" s="13">
        <v>7</v>
      </c>
      <c r="C11" s="5">
        <v>73</v>
      </c>
      <c r="D11" s="5">
        <v>86</v>
      </c>
      <c r="E11" s="5">
        <v>88</v>
      </c>
      <c r="F11" s="5">
        <v>62</v>
      </c>
      <c r="G11" s="5">
        <v>62</v>
      </c>
      <c r="H11" s="5">
        <v>87</v>
      </c>
      <c r="I11" s="5">
        <v>74</v>
      </c>
      <c r="J11" s="5">
        <v>109</v>
      </c>
      <c r="K11" s="5">
        <v>79</v>
      </c>
      <c r="L11" s="5">
        <v>78</v>
      </c>
      <c r="M11">
        <v>74</v>
      </c>
      <c r="N11">
        <v>78</v>
      </c>
      <c r="O11">
        <v>72</v>
      </c>
      <c r="P11">
        <v>75</v>
      </c>
      <c r="Q11">
        <v>84</v>
      </c>
      <c r="R11">
        <v>91</v>
      </c>
      <c r="S11">
        <v>73</v>
      </c>
      <c r="T11">
        <v>73</v>
      </c>
      <c r="U11">
        <v>87</v>
      </c>
      <c r="V11">
        <v>85</v>
      </c>
    </row>
    <row r="12" spans="1:139" x14ac:dyDescent="0.2">
      <c r="A12" s="14"/>
      <c r="B12" s="13">
        <v>8</v>
      </c>
      <c r="C12" s="5">
        <v>71</v>
      </c>
      <c r="D12" s="5">
        <v>87</v>
      </c>
      <c r="E12" s="5">
        <v>85</v>
      </c>
      <c r="F12" s="5">
        <v>60</v>
      </c>
      <c r="G12" s="5">
        <v>62</v>
      </c>
      <c r="H12" s="5">
        <v>86</v>
      </c>
      <c r="I12" s="5">
        <v>72</v>
      </c>
      <c r="J12" s="5">
        <v>107</v>
      </c>
      <c r="K12" s="5">
        <v>76</v>
      </c>
      <c r="L12" s="5">
        <v>78</v>
      </c>
      <c r="M12">
        <v>76</v>
      </c>
      <c r="N12">
        <v>76</v>
      </c>
      <c r="O12">
        <v>71</v>
      </c>
      <c r="P12">
        <v>77</v>
      </c>
      <c r="Q12">
        <v>85</v>
      </c>
      <c r="R12">
        <v>92</v>
      </c>
      <c r="S12">
        <v>69</v>
      </c>
      <c r="T12">
        <v>70</v>
      </c>
      <c r="U12">
        <v>85</v>
      </c>
      <c r="V12">
        <v>82</v>
      </c>
    </row>
    <row r="13" spans="1:139" x14ac:dyDescent="0.2">
      <c r="A13" s="14"/>
      <c r="B13" s="13">
        <v>9</v>
      </c>
      <c r="C13" s="5">
        <v>71</v>
      </c>
      <c r="D13" s="5">
        <v>82</v>
      </c>
      <c r="E13" s="5">
        <v>80</v>
      </c>
      <c r="F13" s="5">
        <v>62</v>
      </c>
      <c r="G13" s="5">
        <v>59</v>
      </c>
      <c r="H13" s="5">
        <v>85</v>
      </c>
      <c r="I13" s="5">
        <v>71</v>
      </c>
      <c r="J13" s="5">
        <v>110</v>
      </c>
      <c r="K13" s="5">
        <v>78</v>
      </c>
      <c r="L13" s="5">
        <v>80</v>
      </c>
      <c r="M13">
        <v>74</v>
      </c>
      <c r="N13">
        <v>75</v>
      </c>
      <c r="O13">
        <v>73</v>
      </c>
      <c r="P13">
        <v>76</v>
      </c>
      <c r="Q13">
        <v>87</v>
      </c>
      <c r="R13">
        <v>91</v>
      </c>
      <c r="S13">
        <v>69</v>
      </c>
      <c r="T13">
        <v>72</v>
      </c>
      <c r="U13">
        <v>84</v>
      </c>
      <c r="V13">
        <v>79</v>
      </c>
    </row>
    <row r="14" spans="1:139" ht="16" thickBot="1" x14ac:dyDescent="0.25">
      <c r="A14" s="14"/>
      <c r="B14" s="13">
        <v>10</v>
      </c>
      <c r="C14" s="5">
        <v>69</v>
      </c>
      <c r="D14" s="5">
        <v>85</v>
      </c>
      <c r="E14" s="5">
        <v>84</v>
      </c>
      <c r="F14" s="5">
        <v>61</v>
      </c>
      <c r="G14" s="5">
        <v>58</v>
      </c>
      <c r="H14" s="5">
        <v>83</v>
      </c>
      <c r="I14" s="5">
        <v>68</v>
      </c>
      <c r="J14" s="5">
        <v>110</v>
      </c>
      <c r="K14" s="5">
        <v>79</v>
      </c>
      <c r="L14" s="5">
        <v>80</v>
      </c>
      <c r="M14">
        <v>77</v>
      </c>
      <c r="N14">
        <v>74</v>
      </c>
      <c r="O14">
        <v>70</v>
      </c>
      <c r="P14">
        <v>73</v>
      </c>
      <c r="Q14">
        <v>81</v>
      </c>
      <c r="R14">
        <v>90</v>
      </c>
      <c r="S14">
        <v>74</v>
      </c>
      <c r="T14">
        <v>66</v>
      </c>
      <c r="U14">
        <v>83</v>
      </c>
      <c r="V14">
        <v>80</v>
      </c>
    </row>
    <row r="15" spans="1:139" s="10" customFormat="1" x14ac:dyDescent="0.2">
      <c r="A15" s="15" t="s">
        <v>10</v>
      </c>
      <c r="B15" s="16">
        <v>1</v>
      </c>
      <c r="C15" s="11">
        <v>60</v>
      </c>
      <c r="D15" s="11">
        <v>65</v>
      </c>
      <c r="E15" s="11">
        <v>69</v>
      </c>
      <c r="F15" s="11">
        <v>62</v>
      </c>
      <c r="G15" s="11">
        <v>55</v>
      </c>
      <c r="H15" s="11">
        <v>67</v>
      </c>
      <c r="I15" s="11">
        <v>62</v>
      </c>
      <c r="J15" s="11">
        <v>96</v>
      </c>
      <c r="K15" s="11">
        <v>65</v>
      </c>
      <c r="L15" s="11">
        <v>66</v>
      </c>
      <c r="M15" s="10">
        <v>80</v>
      </c>
      <c r="N15" s="10">
        <v>69</v>
      </c>
      <c r="O15" s="10">
        <v>48</v>
      </c>
      <c r="P15" s="10">
        <v>61</v>
      </c>
      <c r="Q15" s="10">
        <v>74</v>
      </c>
      <c r="R15" s="10">
        <v>80</v>
      </c>
      <c r="S15" s="10">
        <v>55</v>
      </c>
      <c r="T15" s="10">
        <v>58</v>
      </c>
      <c r="U15" s="10">
        <v>54</v>
      </c>
      <c r="V15" s="10">
        <v>60</v>
      </c>
    </row>
    <row r="16" spans="1:139" x14ac:dyDescent="0.2">
      <c r="A16" s="14"/>
      <c r="B16" s="13">
        <v>2</v>
      </c>
      <c r="C16" s="5">
        <v>56</v>
      </c>
      <c r="D16" s="5">
        <v>62</v>
      </c>
      <c r="E16" s="5">
        <v>63</v>
      </c>
      <c r="F16" s="5">
        <v>59</v>
      </c>
      <c r="G16" s="5">
        <v>54</v>
      </c>
      <c r="H16" s="5">
        <v>67</v>
      </c>
      <c r="I16" s="5">
        <v>62</v>
      </c>
      <c r="J16" s="5">
        <v>97</v>
      </c>
      <c r="K16" s="5">
        <v>60</v>
      </c>
      <c r="L16" s="5">
        <v>65</v>
      </c>
      <c r="M16">
        <v>76</v>
      </c>
      <c r="N16">
        <v>70</v>
      </c>
      <c r="O16">
        <v>47</v>
      </c>
      <c r="P16">
        <v>60</v>
      </c>
      <c r="Q16">
        <v>69</v>
      </c>
      <c r="R16">
        <v>75</v>
      </c>
      <c r="S16">
        <v>55</v>
      </c>
      <c r="T16">
        <v>57</v>
      </c>
      <c r="U16">
        <v>53</v>
      </c>
      <c r="V16">
        <v>57</v>
      </c>
    </row>
    <row r="17" spans="1:22" x14ac:dyDescent="0.2">
      <c r="A17" s="14"/>
      <c r="B17" s="13">
        <v>3</v>
      </c>
      <c r="C17" s="5">
        <v>54</v>
      </c>
      <c r="D17" s="5">
        <v>62</v>
      </c>
      <c r="E17" s="5">
        <v>62</v>
      </c>
      <c r="F17" s="5">
        <v>56</v>
      </c>
      <c r="G17" s="5">
        <v>55</v>
      </c>
      <c r="H17" s="5">
        <v>61</v>
      </c>
      <c r="I17" s="5">
        <v>58</v>
      </c>
      <c r="J17" s="5">
        <v>94</v>
      </c>
      <c r="K17" s="5">
        <v>56</v>
      </c>
      <c r="L17" s="5">
        <v>65</v>
      </c>
      <c r="M17">
        <v>70</v>
      </c>
      <c r="N17">
        <v>71</v>
      </c>
      <c r="O17">
        <v>43</v>
      </c>
      <c r="P17">
        <v>59</v>
      </c>
      <c r="Q17">
        <v>70</v>
      </c>
      <c r="R17">
        <v>75</v>
      </c>
      <c r="S17">
        <v>54</v>
      </c>
      <c r="T17">
        <v>56</v>
      </c>
      <c r="U17">
        <v>53</v>
      </c>
      <c r="V17">
        <v>54</v>
      </c>
    </row>
    <row r="18" spans="1:22" x14ac:dyDescent="0.2">
      <c r="A18" s="14"/>
      <c r="B18" s="13">
        <v>4</v>
      </c>
      <c r="C18" s="5">
        <v>56</v>
      </c>
      <c r="D18" s="5">
        <v>62</v>
      </c>
      <c r="E18" s="5">
        <v>61</v>
      </c>
      <c r="F18" s="5">
        <v>54</v>
      </c>
      <c r="G18" s="5">
        <v>56</v>
      </c>
      <c r="H18" s="5">
        <v>63</v>
      </c>
      <c r="I18" s="5">
        <v>60</v>
      </c>
      <c r="J18" s="5">
        <v>90</v>
      </c>
      <c r="K18" s="5">
        <v>52</v>
      </c>
      <c r="L18" s="5">
        <v>64</v>
      </c>
      <c r="M18">
        <v>62</v>
      </c>
      <c r="N18">
        <v>70</v>
      </c>
      <c r="O18">
        <v>41</v>
      </c>
      <c r="P18">
        <v>55</v>
      </c>
      <c r="Q18">
        <v>68</v>
      </c>
      <c r="R18">
        <v>75</v>
      </c>
      <c r="S18">
        <v>53</v>
      </c>
      <c r="T18">
        <v>55</v>
      </c>
      <c r="U18">
        <v>52</v>
      </c>
      <c r="V18">
        <v>58</v>
      </c>
    </row>
    <row r="19" spans="1:22" x14ac:dyDescent="0.2">
      <c r="A19" s="14"/>
      <c r="B19" s="13">
        <v>5</v>
      </c>
      <c r="C19" s="5">
        <v>55</v>
      </c>
      <c r="D19" s="5">
        <v>60</v>
      </c>
      <c r="E19" s="5">
        <v>60</v>
      </c>
      <c r="F19" s="5">
        <v>58</v>
      </c>
      <c r="G19" s="5">
        <v>54</v>
      </c>
      <c r="H19" s="5">
        <v>57</v>
      </c>
      <c r="I19" s="5">
        <v>57</v>
      </c>
      <c r="J19" s="5">
        <v>87</v>
      </c>
      <c r="K19" s="5">
        <v>51</v>
      </c>
      <c r="L19" s="5">
        <v>60</v>
      </c>
      <c r="M19">
        <v>56</v>
      </c>
      <c r="N19">
        <v>69</v>
      </c>
      <c r="O19">
        <v>40</v>
      </c>
      <c r="P19">
        <v>53</v>
      </c>
      <c r="Q19">
        <v>70</v>
      </c>
      <c r="R19">
        <v>76</v>
      </c>
      <c r="S19">
        <v>52</v>
      </c>
      <c r="T19">
        <v>55</v>
      </c>
      <c r="U19">
        <v>52</v>
      </c>
      <c r="V19">
        <v>57</v>
      </c>
    </row>
    <row r="20" spans="1:22" x14ac:dyDescent="0.2">
      <c r="A20" s="14"/>
      <c r="B20" s="13">
        <v>6</v>
      </c>
      <c r="C20" s="5">
        <v>56</v>
      </c>
      <c r="D20" s="5">
        <v>61</v>
      </c>
      <c r="E20" s="5">
        <v>59</v>
      </c>
      <c r="F20" s="5">
        <v>56</v>
      </c>
      <c r="G20" s="5">
        <v>50</v>
      </c>
      <c r="H20" s="5">
        <v>59</v>
      </c>
      <c r="I20" s="5">
        <v>60</v>
      </c>
      <c r="J20" s="5">
        <v>86</v>
      </c>
      <c r="K20" s="5">
        <v>54</v>
      </c>
      <c r="L20" s="5">
        <v>56</v>
      </c>
      <c r="M20">
        <v>57</v>
      </c>
      <c r="N20">
        <v>68</v>
      </c>
      <c r="O20">
        <v>40</v>
      </c>
      <c r="P20">
        <v>50</v>
      </c>
      <c r="Q20">
        <v>69</v>
      </c>
      <c r="R20">
        <v>76</v>
      </c>
      <c r="S20">
        <v>51</v>
      </c>
      <c r="T20">
        <v>55</v>
      </c>
      <c r="U20">
        <v>51</v>
      </c>
      <c r="V20">
        <v>57</v>
      </c>
    </row>
    <row r="21" spans="1:22" x14ac:dyDescent="0.2">
      <c r="A21" s="14"/>
      <c r="B21" s="13">
        <v>7</v>
      </c>
      <c r="C21" s="5">
        <v>57</v>
      </c>
      <c r="D21" s="5">
        <v>60</v>
      </c>
      <c r="E21" s="5">
        <v>60</v>
      </c>
      <c r="F21" s="5">
        <v>54</v>
      </c>
      <c r="G21" s="5">
        <v>50</v>
      </c>
      <c r="H21" s="5">
        <v>58</v>
      </c>
      <c r="I21" s="5">
        <v>54</v>
      </c>
      <c r="J21" s="5">
        <v>85</v>
      </c>
      <c r="K21" s="5">
        <v>50</v>
      </c>
      <c r="L21" s="5">
        <v>56</v>
      </c>
      <c r="M21">
        <v>52</v>
      </c>
      <c r="N21">
        <v>64</v>
      </c>
      <c r="O21">
        <v>39</v>
      </c>
      <c r="P21">
        <v>50</v>
      </c>
      <c r="Q21">
        <v>69</v>
      </c>
      <c r="R21">
        <v>76</v>
      </c>
      <c r="S21">
        <v>49</v>
      </c>
      <c r="T21">
        <v>55</v>
      </c>
      <c r="U21">
        <v>50</v>
      </c>
      <c r="V21">
        <v>56</v>
      </c>
    </row>
    <row r="22" spans="1:22" x14ac:dyDescent="0.2">
      <c r="A22" s="14"/>
      <c r="B22" s="13">
        <v>8</v>
      </c>
      <c r="C22" s="5">
        <v>55</v>
      </c>
      <c r="D22" s="5">
        <v>59</v>
      </c>
      <c r="E22" s="5">
        <v>60</v>
      </c>
      <c r="F22" s="5">
        <v>54</v>
      </c>
      <c r="G22" s="5">
        <v>46</v>
      </c>
      <c r="H22" s="5">
        <v>58</v>
      </c>
      <c r="I22" s="5">
        <v>55</v>
      </c>
      <c r="J22" s="5">
        <v>83</v>
      </c>
      <c r="K22" s="5">
        <v>48</v>
      </c>
      <c r="L22" s="5">
        <v>54</v>
      </c>
      <c r="M22">
        <v>58</v>
      </c>
      <c r="N22">
        <v>65</v>
      </c>
      <c r="O22">
        <v>38</v>
      </c>
      <c r="P22">
        <v>52</v>
      </c>
      <c r="Q22">
        <v>70</v>
      </c>
      <c r="R22">
        <v>74</v>
      </c>
      <c r="S22">
        <v>49</v>
      </c>
      <c r="T22">
        <v>55</v>
      </c>
      <c r="U22">
        <v>50</v>
      </c>
      <c r="V22">
        <v>59</v>
      </c>
    </row>
    <row r="23" spans="1:22" x14ac:dyDescent="0.2">
      <c r="A23" s="14"/>
      <c r="B23" s="13">
        <v>9</v>
      </c>
      <c r="C23" s="5">
        <v>54</v>
      </c>
      <c r="D23" s="5">
        <v>57</v>
      </c>
      <c r="E23" s="5">
        <v>60</v>
      </c>
      <c r="F23" s="5">
        <v>54</v>
      </c>
      <c r="G23" s="5">
        <v>49</v>
      </c>
      <c r="H23" s="5">
        <v>56</v>
      </c>
      <c r="I23" s="5">
        <v>55</v>
      </c>
      <c r="J23" s="5">
        <v>84</v>
      </c>
      <c r="K23" s="5">
        <v>50</v>
      </c>
      <c r="L23" s="5">
        <v>56</v>
      </c>
      <c r="M23">
        <v>57</v>
      </c>
      <c r="N23">
        <v>64</v>
      </c>
      <c r="O23">
        <v>40</v>
      </c>
      <c r="P23">
        <v>50</v>
      </c>
      <c r="Q23">
        <v>68</v>
      </c>
      <c r="R23">
        <v>74</v>
      </c>
      <c r="S23">
        <v>47</v>
      </c>
      <c r="T23">
        <v>54</v>
      </c>
      <c r="U23">
        <v>50</v>
      </c>
      <c r="V23">
        <v>57</v>
      </c>
    </row>
    <row r="24" spans="1:22" x14ac:dyDescent="0.2">
      <c r="A24" s="14"/>
      <c r="B24" s="13">
        <v>10</v>
      </c>
      <c r="C24" s="5">
        <v>57</v>
      </c>
      <c r="D24" s="5">
        <v>59</v>
      </c>
      <c r="E24" s="5">
        <v>59</v>
      </c>
      <c r="F24" s="5">
        <v>53</v>
      </c>
      <c r="G24" s="5">
        <v>49</v>
      </c>
      <c r="H24" s="5">
        <v>53</v>
      </c>
      <c r="I24" s="5">
        <v>57</v>
      </c>
      <c r="J24" s="5">
        <v>84</v>
      </c>
      <c r="K24" s="5">
        <v>48</v>
      </c>
      <c r="L24" s="5">
        <v>56</v>
      </c>
      <c r="M24">
        <v>60</v>
      </c>
      <c r="N24">
        <v>65</v>
      </c>
      <c r="O24">
        <v>39</v>
      </c>
      <c r="P24">
        <v>49</v>
      </c>
      <c r="Q24">
        <v>69</v>
      </c>
      <c r="R24">
        <v>74</v>
      </c>
      <c r="S24">
        <v>47</v>
      </c>
      <c r="T24">
        <v>54</v>
      </c>
      <c r="U24">
        <v>49</v>
      </c>
      <c r="V24">
        <v>56</v>
      </c>
    </row>
    <row r="26" spans="1:22" x14ac:dyDescent="0.2">
      <c r="A26" s="7"/>
    </row>
  </sheetData>
  <sheetProtection selectLockedCells="1"/>
  <phoneticPr fontId="7" type="noConversion"/>
  <dataValidations count="1">
    <dataValidation allowBlank="1" showErrorMessage="1" promptTitle="Name" prompt="Gib hier deinen Namen ein, bevor du deine Werte einträgst." sqref="C3:EI3" xr:uid="{4FEBEB77-E76B-4CF0-BB4F-625D1086ADFC}"/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FD56-7D3C-45F3-AF6F-5C196A1E3239}">
  <dimension ref="A1:J31"/>
  <sheetViews>
    <sheetView tabSelected="1" workbookViewId="0">
      <selection activeCell="J29" sqref="J29"/>
    </sheetView>
  </sheetViews>
  <sheetFormatPr baseColWidth="10" defaultColWidth="11.5" defaultRowHeight="15" x14ac:dyDescent="0.2"/>
  <cols>
    <col min="1" max="1" width="14.83203125" customWidth="1"/>
    <col min="2" max="10" width="19.83203125" customWidth="1"/>
  </cols>
  <sheetData>
    <row r="1" spans="1:10" ht="26" x14ac:dyDescent="0.3">
      <c r="A1" s="23" t="s">
        <v>8</v>
      </c>
      <c r="B1" s="23"/>
    </row>
    <row r="3" spans="1:10" x14ac:dyDescent="0.2">
      <c r="A3" s="24"/>
      <c r="B3" s="25" t="s">
        <v>5</v>
      </c>
      <c r="C3" s="8"/>
      <c r="D3" s="25"/>
      <c r="E3" s="25" t="s">
        <v>2</v>
      </c>
      <c r="F3" s="8"/>
      <c r="G3" s="25"/>
      <c r="H3" s="25" t="s">
        <v>6</v>
      </c>
      <c r="I3" s="8"/>
      <c r="J3" s="24"/>
    </row>
    <row r="4" spans="1:10" ht="65" customHeight="1" x14ac:dyDescent="0.2">
      <c r="A4" s="21" t="s">
        <v>3</v>
      </c>
      <c r="B4" s="19" t="s">
        <v>4</v>
      </c>
      <c r="C4" s="19" t="s">
        <v>71</v>
      </c>
      <c r="D4" s="19" t="s">
        <v>72</v>
      </c>
      <c r="E4" s="19" t="s">
        <v>4</v>
      </c>
      <c r="F4" s="19" t="s">
        <v>71</v>
      </c>
      <c r="G4" s="19" t="s">
        <v>72</v>
      </c>
      <c r="H4" s="19" t="s">
        <v>4</v>
      </c>
      <c r="I4" s="19" t="s">
        <v>71</v>
      </c>
      <c r="J4" s="19" t="s">
        <v>72</v>
      </c>
    </row>
    <row r="5" spans="1:10" x14ac:dyDescent="0.2">
      <c r="A5" s="22">
        <v>0.125</v>
      </c>
      <c r="B5" s="26">
        <f>AVERAGE(n1.1)</f>
        <v>92.8</v>
      </c>
      <c r="C5" s="20">
        <f>B5*4</f>
        <v>371.2</v>
      </c>
      <c r="D5" s="20">
        <f>_xlfn.STDEV.S(n1.1)*4</f>
        <v>23.809772429779645</v>
      </c>
      <c r="E5" s="20">
        <f>AVERAGE(w1.1)</f>
        <v>93</v>
      </c>
      <c r="F5" s="20">
        <f>E5*4</f>
        <v>372</v>
      </c>
      <c r="G5" s="20">
        <f>_xlfn.STDEV.S(w1.1)*4</f>
        <v>30.710875837996578</v>
      </c>
      <c r="H5" s="20">
        <f>AVERAGE(kw1.1)</f>
        <v>92.75</v>
      </c>
      <c r="I5" s="20">
        <f>H5*4</f>
        <v>371</v>
      </c>
      <c r="J5" s="20">
        <f>_xlfn.STDEV.S(kw1.1)*4</f>
        <v>61.214033478744412</v>
      </c>
    </row>
    <row r="6" spans="1:10" x14ac:dyDescent="0.2">
      <c r="A6" s="22">
        <v>0.625</v>
      </c>
      <c r="B6" s="26">
        <f>AVERAGE(n1.2)</f>
        <v>92.2</v>
      </c>
      <c r="C6" s="20">
        <f t="shared" ref="C6:C24" si="0">B6*4</f>
        <v>368.8</v>
      </c>
      <c r="D6" s="20">
        <f>_xlfn.STDEV.S(n1.2)*4</f>
        <v>26.992396590229081</v>
      </c>
      <c r="E6" s="20">
        <f>AVERAGE(w1.2)</f>
        <v>91.25</v>
      </c>
      <c r="F6" s="20">
        <f t="shared" ref="F6:F24" si="1">E6*4</f>
        <v>365</v>
      </c>
      <c r="G6" s="20">
        <f>_xlfn.STDEV.S(w1.2)*4</f>
        <v>30.487270855400066</v>
      </c>
      <c r="H6" s="20">
        <f>AVERAGE(kw1.2)</f>
        <v>90.7</v>
      </c>
      <c r="I6" s="20">
        <f t="shared" ref="I6:I24" si="2">H6*4</f>
        <v>362.8</v>
      </c>
      <c r="J6" s="20">
        <f>_xlfn.STDEV.S(kw1.2)*4</f>
        <v>51.275930538914544</v>
      </c>
    </row>
    <row r="7" spans="1:10" x14ac:dyDescent="0.2">
      <c r="A7" s="22">
        <v>1.125</v>
      </c>
      <c r="B7" s="26">
        <f>AVERAGE(n1.3)</f>
        <v>91.65</v>
      </c>
      <c r="C7" s="20">
        <f t="shared" si="0"/>
        <v>366.6</v>
      </c>
      <c r="D7" s="20">
        <f>_xlfn.STDEV.S(n1.3)*4</f>
        <v>29.743464563001499</v>
      </c>
      <c r="E7" s="20">
        <f>AVERAGE(w1.3)</f>
        <v>90.55</v>
      </c>
      <c r="F7" s="20">
        <f t="shared" si="1"/>
        <v>362.2</v>
      </c>
      <c r="G7" s="20">
        <f>_xlfn.STDEV.S(w1.3)*4</f>
        <v>29.321448948185569</v>
      </c>
      <c r="H7" s="20">
        <f>AVERAGE(kw1.3)</f>
        <v>86.6</v>
      </c>
      <c r="I7" s="20">
        <f t="shared" si="2"/>
        <v>346.4</v>
      </c>
      <c r="J7" s="20">
        <f>_xlfn.STDEV.S(kw1.3)*4</f>
        <v>37.509858353294277</v>
      </c>
    </row>
    <row r="8" spans="1:10" x14ac:dyDescent="0.2">
      <c r="A8" s="22">
        <v>1.625</v>
      </c>
      <c r="B8" s="26">
        <f>AVERAGE(n1.4)</f>
        <v>90.85</v>
      </c>
      <c r="C8" s="20">
        <f t="shared" si="0"/>
        <v>363.4</v>
      </c>
      <c r="D8" s="20">
        <f>_xlfn.STDEV.S(n1.4)*4</f>
        <v>30.636064059415851</v>
      </c>
      <c r="E8" s="20">
        <f>AVERAGE(w1.4)</f>
        <v>89.5</v>
      </c>
      <c r="F8" s="20">
        <f t="shared" si="1"/>
        <v>358</v>
      </c>
      <c r="G8" s="20">
        <f>_xlfn.STDEV.S(w1.4)*4</f>
        <v>30.642248096721829</v>
      </c>
      <c r="H8" s="20">
        <f>AVERAGE(kw1.4)</f>
        <v>83.1</v>
      </c>
      <c r="I8" s="20">
        <f t="shared" si="2"/>
        <v>332.4</v>
      </c>
      <c r="J8" s="20">
        <f>_xlfn.STDEV.S(kw1.4)*4</f>
        <v>42.745760023656032</v>
      </c>
    </row>
    <row r="9" spans="1:10" x14ac:dyDescent="0.2">
      <c r="A9" s="22">
        <v>2.125</v>
      </c>
      <c r="B9" s="26">
        <f>AVERAGE(n1.5)</f>
        <v>90.7</v>
      </c>
      <c r="C9" s="20">
        <f t="shared" si="0"/>
        <v>362.8</v>
      </c>
      <c r="D9" s="20">
        <f>_xlfn.STDEV.S(n1.5)*4</f>
        <v>32.290784085278965</v>
      </c>
      <c r="E9" s="20">
        <f>AVERAGE(w1.5)</f>
        <v>88.2</v>
      </c>
      <c r="F9" s="20">
        <f t="shared" si="1"/>
        <v>352.8</v>
      </c>
      <c r="G9" s="20">
        <f>_xlfn.STDEV.S(w1.5)*4</f>
        <v>31.75166800425816</v>
      </c>
      <c r="H9" s="20">
        <f>AVERAGE(kw1.5)</f>
        <v>81.3</v>
      </c>
      <c r="I9" s="20">
        <f t="shared" si="2"/>
        <v>325.2</v>
      </c>
      <c r="J9" s="20">
        <f>_xlfn.STDEV.S(kw1.5)*4</f>
        <v>44.030611361212273</v>
      </c>
    </row>
    <row r="10" spans="1:10" x14ac:dyDescent="0.2">
      <c r="A10" s="22">
        <v>2.625</v>
      </c>
      <c r="B10" s="26">
        <f>AVERAGE(n1.6)</f>
        <v>90.9</v>
      </c>
      <c r="C10" s="20">
        <f t="shared" si="0"/>
        <v>363.6</v>
      </c>
      <c r="D10" s="20">
        <f>_xlfn.STDEV.S(n1.6)*4</f>
        <v>32.023675452291307</v>
      </c>
      <c r="E10" s="20">
        <f>AVERAGE(w1.6)</f>
        <v>87.15</v>
      </c>
      <c r="F10" s="20">
        <f t="shared" si="1"/>
        <v>348.6</v>
      </c>
      <c r="G10" s="20">
        <f>_xlfn.STDEV.S(w1.6)*4</f>
        <v>33.923132923838587</v>
      </c>
      <c r="H10" s="20">
        <f>AVERAGE(kw1.6)</f>
        <v>80.599999999999994</v>
      </c>
      <c r="I10" s="20">
        <f t="shared" si="2"/>
        <v>322.39999999999998</v>
      </c>
      <c r="J10" s="20">
        <f>_xlfn.STDEV.S(kw1.6)*4</f>
        <v>44.757122338237998</v>
      </c>
    </row>
    <row r="11" spans="1:10" x14ac:dyDescent="0.2">
      <c r="A11" s="22">
        <v>3.125</v>
      </c>
      <c r="B11" s="26">
        <f>AVERAGE(n1.7)</f>
        <v>89.65</v>
      </c>
      <c r="C11" s="20">
        <f t="shared" si="0"/>
        <v>358.6</v>
      </c>
      <c r="D11" s="20">
        <f>_xlfn.STDEV.S(n1.7)*4</f>
        <v>31.530102575492084</v>
      </c>
      <c r="E11" s="20">
        <f>AVERAGE(w1.7)</f>
        <v>85.5</v>
      </c>
      <c r="F11" s="20">
        <f t="shared" si="1"/>
        <v>342</v>
      </c>
      <c r="G11" s="20">
        <f>_xlfn.STDEV.S(w1.7)*4</f>
        <v>35.600118273014651</v>
      </c>
      <c r="H11" s="20">
        <f>AVERAGE(kw1.7)</f>
        <v>79.5</v>
      </c>
      <c r="I11" s="20">
        <f t="shared" si="2"/>
        <v>318</v>
      </c>
      <c r="J11" s="20">
        <f>_xlfn.STDEV.S(kw1.7)*4</f>
        <v>42.658990537566766</v>
      </c>
    </row>
    <row r="12" spans="1:10" x14ac:dyDescent="0.2">
      <c r="A12" s="22">
        <v>3.625</v>
      </c>
      <c r="B12" s="26">
        <f>AVERAGE(n1.8)</f>
        <v>89.55</v>
      </c>
      <c r="C12" s="20">
        <f t="shared" si="0"/>
        <v>358.2</v>
      </c>
      <c r="D12" s="20">
        <f>_xlfn.STDEV.S(n1.8)*4</f>
        <v>35.338364421687658</v>
      </c>
      <c r="E12" s="20">
        <f>AVERAGE(w1.8)</f>
        <v>85.1</v>
      </c>
      <c r="F12" s="20">
        <f t="shared" si="1"/>
        <v>340.4</v>
      </c>
      <c r="G12" s="20">
        <f>_xlfn.STDEV.S(w1.8)*4</f>
        <v>36.288899274107308</v>
      </c>
      <c r="H12" s="20">
        <f>AVERAGE(kw1.8)</f>
        <v>78.349999999999994</v>
      </c>
      <c r="I12" s="20">
        <f t="shared" si="2"/>
        <v>313.39999999999998</v>
      </c>
      <c r="J12" s="20">
        <f>_xlfn.STDEV.S(kw1.8)*4</f>
        <v>43.184305141177369</v>
      </c>
    </row>
    <row r="13" spans="1:10" x14ac:dyDescent="0.2">
      <c r="A13" s="22">
        <v>4.125</v>
      </c>
      <c r="B13" s="26">
        <f>AVERAGE(n1.9)</f>
        <v>89.55</v>
      </c>
      <c r="C13" s="20">
        <f t="shared" si="0"/>
        <v>358.2</v>
      </c>
      <c r="D13" s="20">
        <f>_xlfn.STDEV.S(n1.9)*4</f>
        <v>32.84348849988541</v>
      </c>
      <c r="E13" s="20">
        <f>AVERAGE(w1.9)</f>
        <v>84.5</v>
      </c>
      <c r="F13" s="20">
        <f t="shared" si="1"/>
        <v>338</v>
      </c>
      <c r="G13" s="20">
        <f>_xlfn.STDEV.S(w1.9)*4</f>
        <v>35.788854483807633</v>
      </c>
      <c r="H13" s="20">
        <f>AVERAGE(kw1.9)</f>
        <v>77.900000000000006</v>
      </c>
      <c r="I13" s="20">
        <f t="shared" si="2"/>
        <v>311.60000000000002</v>
      </c>
      <c r="J13" s="20">
        <f>_xlfn.STDEV.S(kw1.9)*4</f>
        <v>43.719681223858345</v>
      </c>
    </row>
    <row r="14" spans="1:10" ht="16" thickBot="1" x14ac:dyDescent="0.25">
      <c r="A14" s="22">
        <v>4.625</v>
      </c>
      <c r="B14" s="26">
        <f>AVERAGE(n1.10)</f>
        <v>87.75</v>
      </c>
      <c r="C14" s="20">
        <f t="shared" si="0"/>
        <v>351</v>
      </c>
      <c r="D14" s="20">
        <f>_xlfn.STDEV.S(n1.10)*4</f>
        <v>37.023463399650538</v>
      </c>
      <c r="E14" s="20">
        <f>AVERAGE(w1.10)</f>
        <v>83.8</v>
      </c>
      <c r="F14" s="20">
        <f t="shared" si="1"/>
        <v>335.2</v>
      </c>
      <c r="G14" s="20">
        <f>_xlfn.STDEV.S(w1.10)*4</f>
        <v>35.126238505979508</v>
      </c>
      <c r="H14" s="20">
        <f>AVERAGE(kw1.10)</f>
        <v>77.25</v>
      </c>
      <c r="I14" s="20">
        <f t="shared" si="2"/>
        <v>309</v>
      </c>
      <c r="J14" s="20">
        <f>_xlfn.STDEV.S(kw1.10)*4</f>
        <v>45.382584185658942</v>
      </c>
    </row>
    <row r="15" spans="1:10" s="30" customFormat="1" ht="16" thickTop="1" x14ac:dyDescent="0.2">
      <c r="A15" s="27">
        <v>30.125</v>
      </c>
      <c r="B15" s="29">
        <f>AVERAGE(n2.1)</f>
        <v>91.45</v>
      </c>
      <c r="C15" s="28">
        <f t="shared" si="0"/>
        <v>365.8</v>
      </c>
      <c r="D15" s="28">
        <f>_xlfn.STDEV.S(n2.1)*4</f>
        <v>25.314027731674784</v>
      </c>
      <c r="E15" s="28">
        <f>AVERAGE(w2.1)</f>
        <v>74.099999999999994</v>
      </c>
      <c r="F15" s="28">
        <f t="shared" si="1"/>
        <v>296.39999999999998</v>
      </c>
      <c r="G15" s="28">
        <f>_xlfn.STDEV.S(w2.1)*4</f>
        <v>37.967298948880824</v>
      </c>
      <c r="H15" s="28">
        <f>AVERAGE(kw2.1)</f>
        <v>65.3</v>
      </c>
      <c r="I15" s="28">
        <f t="shared" si="2"/>
        <v>261.2</v>
      </c>
      <c r="J15" s="28">
        <f>_xlfn.STDEV.S(kw2.1)*4</f>
        <v>43.723533347855707</v>
      </c>
    </row>
    <row r="16" spans="1:10" x14ac:dyDescent="0.2">
      <c r="A16" s="22">
        <v>30.625</v>
      </c>
      <c r="B16" s="26">
        <f>AVERAGE(n2.2)</f>
        <v>90.1</v>
      </c>
      <c r="C16" s="20">
        <f t="shared" si="0"/>
        <v>360.4</v>
      </c>
      <c r="D16" s="20">
        <f>_xlfn.STDEV.S(n2.2)*4</f>
        <v>32.597061540154684</v>
      </c>
      <c r="E16" s="20">
        <f>AVERAGE(w2.2)</f>
        <v>72.5</v>
      </c>
      <c r="F16" s="20">
        <f t="shared" si="1"/>
        <v>290</v>
      </c>
      <c r="G16" s="20">
        <f>_xlfn.STDEV.S(w2.2)*4</f>
        <v>38.792294405759989</v>
      </c>
      <c r="H16" s="20">
        <f>AVERAGE(kw2.2)</f>
        <v>63.2</v>
      </c>
      <c r="I16" s="20">
        <f t="shared" si="2"/>
        <v>252.8</v>
      </c>
      <c r="J16" s="20">
        <f>_xlfn.STDEV.S(kw2.2)*4</f>
        <v>43.346340827777979</v>
      </c>
    </row>
    <row r="17" spans="1:10" x14ac:dyDescent="0.2">
      <c r="A17" s="22">
        <v>31.125</v>
      </c>
      <c r="B17" s="26">
        <f>AVERAGE(n2.3)</f>
        <v>89.05</v>
      </c>
      <c r="C17" s="20">
        <f t="shared" si="0"/>
        <v>356.2</v>
      </c>
      <c r="D17" s="20">
        <f>_xlfn.STDEV.S(n2.3)*4</f>
        <v>33.803768086444229</v>
      </c>
      <c r="E17" s="20">
        <f>AVERAGE(w2.3)</f>
        <v>71.05</v>
      </c>
      <c r="F17" s="20">
        <f t="shared" si="1"/>
        <v>284.2</v>
      </c>
      <c r="G17" s="20">
        <f>_xlfn.STDEV.S(w2.3)*4</f>
        <v>40.449578750002196</v>
      </c>
      <c r="H17" s="20">
        <f>AVERAGE(kw2.3)</f>
        <v>61.4</v>
      </c>
      <c r="I17" s="20">
        <f t="shared" si="2"/>
        <v>245.6</v>
      </c>
      <c r="J17" s="20">
        <f>_xlfn.STDEV.S(kw2.3)*4</f>
        <v>43.245200524694702</v>
      </c>
    </row>
    <row r="18" spans="1:10" x14ac:dyDescent="0.2">
      <c r="A18" s="22">
        <v>31.625</v>
      </c>
      <c r="B18" s="26">
        <f>AVERAGE(n2.4)</f>
        <v>88.35</v>
      </c>
      <c r="C18" s="20">
        <f t="shared" si="0"/>
        <v>353.4</v>
      </c>
      <c r="D18" s="20">
        <f>_xlfn.STDEV.S(n2.4)*4</f>
        <v>32.243155128361408</v>
      </c>
      <c r="E18" s="20">
        <f>AVERAGE(w2.4)</f>
        <v>69.8</v>
      </c>
      <c r="F18" s="20">
        <f t="shared" si="1"/>
        <v>279.2</v>
      </c>
      <c r="G18" s="20">
        <f>_xlfn.STDEV.S(w2.4)*4</f>
        <v>41.884050475216981</v>
      </c>
      <c r="H18" s="20">
        <f>AVERAGE(kw2.4)</f>
        <v>60.35</v>
      </c>
      <c r="I18" s="20">
        <f t="shared" si="2"/>
        <v>241.4</v>
      </c>
      <c r="J18" s="20">
        <f>_xlfn.STDEV.S(kw2.4)*4</f>
        <v>40.839093757665225</v>
      </c>
    </row>
    <row r="19" spans="1:10" x14ac:dyDescent="0.2">
      <c r="A19" s="22">
        <v>32.125</v>
      </c>
      <c r="B19" s="26">
        <f>AVERAGE(n2.5)</f>
        <v>87.35</v>
      </c>
      <c r="C19" s="20">
        <f t="shared" si="0"/>
        <v>349.4</v>
      </c>
      <c r="D19" s="20">
        <f>_xlfn.STDEV.S(n2.5)*4</f>
        <v>34.071750916651105</v>
      </c>
      <c r="E19" s="20">
        <f>AVERAGE(w2.5)</f>
        <v>68.5</v>
      </c>
      <c r="F19" s="20">
        <f t="shared" si="1"/>
        <v>274</v>
      </c>
      <c r="G19" s="20">
        <f>_xlfn.STDEV.S(w2.5)*4</f>
        <v>42.082625493439124</v>
      </c>
      <c r="H19" s="20">
        <f>AVERAGE(kw2.5)</f>
        <v>58.95</v>
      </c>
      <c r="I19" s="20">
        <f t="shared" si="2"/>
        <v>235.8</v>
      </c>
      <c r="J19" s="20">
        <f>_xlfn.STDEV.S(kw2.5)*4</f>
        <v>40.366218288902985</v>
      </c>
    </row>
    <row r="20" spans="1:10" x14ac:dyDescent="0.2">
      <c r="A20" s="22">
        <v>32.625</v>
      </c>
      <c r="B20" s="26">
        <f>AVERAGE(n2.6)</f>
        <v>87.2</v>
      </c>
      <c r="C20" s="20">
        <f t="shared" si="0"/>
        <v>348.8</v>
      </c>
      <c r="D20" s="20">
        <f>_xlfn.STDEV.S(n2.6)*4</f>
        <v>30.809431228628338</v>
      </c>
      <c r="E20" s="20">
        <f>AVERAGE(w2.6)</f>
        <v>67.7</v>
      </c>
      <c r="F20" s="20">
        <f t="shared" si="1"/>
        <v>270.8</v>
      </c>
      <c r="G20" s="20">
        <f>_xlfn.STDEV.S(w2.6)*4</f>
        <v>41.954361168448614</v>
      </c>
      <c r="H20" s="20">
        <f>AVERAGE(kw2.6)</f>
        <v>58.55</v>
      </c>
      <c r="I20" s="20">
        <f t="shared" si="2"/>
        <v>234.2</v>
      </c>
      <c r="J20" s="20">
        <f>_xlfn.STDEV.S(kw2.6)*4</f>
        <v>40.282685323127389</v>
      </c>
    </row>
    <row r="21" spans="1:10" x14ac:dyDescent="0.2">
      <c r="A21" s="22">
        <v>33.125</v>
      </c>
      <c r="B21" s="26">
        <f>AVERAGE(n2.7)</f>
        <v>86.45</v>
      </c>
      <c r="C21" s="20">
        <f t="shared" si="0"/>
        <v>345.8</v>
      </c>
      <c r="D21" s="20">
        <f>_xlfn.STDEV.S(n2.7)*4</f>
        <v>30.28218166374063</v>
      </c>
      <c r="E21" s="20">
        <f>AVERAGE(w2.7)</f>
        <v>66.849999999999994</v>
      </c>
      <c r="F21" s="20">
        <f t="shared" si="1"/>
        <v>267.39999999999998</v>
      </c>
      <c r="G21" s="20">
        <f>_xlfn.STDEV.S(w2.7)*4</f>
        <v>39.111715837961853</v>
      </c>
      <c r="H21" s="20">
        <f>AVERAGE(kw2.7)</f>
        <v>57.2</v>
      </c>
      <c r="I21" s="20">
        <f t="shared" si="2"/>
        <v>228.8</v>
      </c>
      <c r="J21" s="20">
        <f>_xlfn.STDEV.S(kw2.7)*4</f>
        <v>40.928178428482276</v>
      </c>
    </row>
    <row r="22" spans="1:10" x14ac:dyDescent="0.2">
      <c r="A22" s="22">
        <v>33.625</v>
      </c>
      <c r="B22" s="26">
        <f>AVERAGE(n2.8)</f>
        <v>86.55</v>
      </c>
      <c r="C22" s="20">
        <f t="shared" si="0"/>
        <v>346.2</v>
      </c>
      <c r="D22" s="20">
        <f>_xlfn.STDEV.S(n2.8)*4</f>
        <v>29.11971659781122</v>
      </c>
      <c r="E22" s="20">
        <f>AVERAGE(w2.8)</f>
        <v>66.2</v>
      </c>
      <c r="F22" s="20">
        <f t="shared" si="1"/>
        <v>264.8</v>
      </c>
      <c r="G22" s="20">
        <f>_xlfn.STDEV.S(w2.8)*4</f>
        <v>41.843819892044898</v>
      </c>
      <c r="H22" s="20">
        <f>AVERAGE(kw2.8)</f>
        <v>57.1</v>
      </c>
      <c r="I22" s="20">
        <f t="shared" si="2"/>
        <v>228.4</v>
      </c>
      <c r="J22" s="20">
        <f>_xlfn.STDEV.S(kw2.8)*4</f>
        <v>40.500032488615979</v>
      </c>
    </row>
    <row r="23" spans="1:10" x14ac:dyDescent="0.2">
      <c r="A23" s="22">
        <v>34.125</v>
      </c>
      <c r="B23" s="26">
        <f>AVERAGE(n2.9)</f>
        <v>86</v>
      </c>
      <c r="C23" s="20">
        <f t="shared" si="0"/>
        <v>344</v>
      </c>
      <c r="D23" s="20">
        <f>_xlfn.STDEV.S(n2.9)*4</f>
        <v>28.815200666899479</v>
      </c>
      <c r="E23" s="20">
        <f>AVERAGE(w2.9)</f>
        <v>65.5</v>
      </c>
      <c r="F23" s="20">
        <f t="shared" si="1"/>
        <v>262</v>
      </c>
      <c r="G23" s="20">
        <f>_xlfn.STDEV.S(w2.9)*4</f>
        <v>38.661826678330435</v>
      </c>
      <c r="H23" s="20">
        <f>AVERAGE(kw2.9)</f>
        <v>56.8</v>
      </c>
      <c r="I23" s="20">
        <f t="shared" si="2"/>
        <v>227.2</v>
      </c>
      <c r="J23" s="20">
        <f>_xlfn.STDEV.S(kw2.9)*4</f>
        <v>39.247661680263434</v>
      </c>
    </row>
    <row r="24" spans="1:10" x14ac:dyDescent="0.2">
      <c r="A24" s="22">
        <v>34.625</v>
      </c>
      <c r="B24" s="26">
        <f>AVERAGE(n2.10)</f>
        <v>86.55</v>
      </c>
      <c r="C24" s="20">
        <f t="shared" si="0"/>
        <v>346.2</v>
      </c>
      <c r="D24" s="20">
        <f>_xlfn.STDEV.S(n2.10)*4</f>
        <v>28.916576924882232</v>
      </c>
      <c r="E24" s="20">
        <f>AVERAGE(w2.10)</f>
        <v>65.349999999999994</v>
      </c>
      <c r="F24" s="20">
        <f t="shared" si="1"/>
        <v>261.39999999999998</v>
      </c>
      <c r="G24" s="20">
        <f>_xlfn.STDEV.S(w2.10)*4</f>
        <v>37.842332185836014</v>
      </c>
      <c r="H24" s="20">
        <f>AVERAGE(kw2.10)</f>
        <v>56.85</v>
      </c>
      <c r="I24" s="20">
        <f t="shared" si="2"/>
        <v>227.4</v>
      </c>
      <c r="J24" s="20">
        <f>_xlfn.STDEV.S(kw2.10)*4</f>
        <v>40.859708631776691</v>
      </c>
    </row>
    <row r="25" spans="1:10" x14ac:dyDescent="0.2">
      <c r="B25" s="22"/>
      <c r="C25" s="20"/>
      <c r="D25" s="20"/>
      <c r="E25" s="20"/>
      <c r="F25" s="20"/>
      <c r="G25" s="20"/>
      <c r="H25" s="20"/>
      <c r="I25" s="20"/>
      <c r="J25" s="20"/>
    </row>
    <row r="26" spans="1:10" x14ac:dyDescent="0.2">
      <c r="B26" s="22"/>
      <c r="C26" s="20"/>
      <c r="D26" s="20"/>
      <c r="E26" s="20"/>
      <c r="F26" s="20"/>
      <c r="G26" s="20"/>
      <c r="H26" s="20"/>
      <c r="I26" s="20"/>
      <c r="J26" s="20"/>
    </row>
    <row r="27" spans="1:10" x14ac:dyDescent="0.2">
      <c r="A27" s="22" t="s">
        <v>73</v>
      </c>
      <c r="B27" s="22"/>
      <c r="C27" s="20">
        <f>AVERAGE(' Nährlösung'!C5:V14)*4</f>
        <v>362.24</v>
      </c>
      <c r="D27" s="20">
        <f>_xlfn.STDEV.S(' Nährlösung'!C5:V14)*4</f>
        <v>31.228488475465991</v>
      </c>
      <c r="E27" s="20"/>
      <c r="F27" s="20">
        <f>AVERAGE(Wirkstofflösung!C5:V14)*4</f>
        <v>351.42</v>
      </c>
      <c r="G27" s="20">
        <f>_xlfn.STDEV.S(Wirkstofflösung!C5:V14)*4</f>
        <v>34.456929636866946</v>
      </c>
      <c r="H27" s="20"/>
      <c r="I27" s="20">
        <f>AVERAGE('konzentrierte Wirkstofflsg.'!C5:V14)*4</f>
        <v>331.22</v>
      </c>
      <c r="J27" s="20">
        <f>_xlfn.STDEV.S('konzentrierte Wirkstofflsg.'!C5:V14)*4</f>
        <v>49.56526178564377</v>
      </c>
    </row>
    <row r="28" spans="1:10" x14ac:dyDescent="0.2">
      <c r="A28" s="22" t="s">
        <v>74</v>
      </c>
      <c r="B28" s="22"/>
      <c r="C28" s="20">
        <f>AVERAGE(' Nährlösung'!C15:V24)*4</f>
        <v>351.62</v>
      </c>
      <c r="D28" s="20">
        <f>_xlfn.STDEV.S(' Nährlösung'!C15:V24)*4</f>
        <v>30.771905218133114</v>
      </c>
      <c r="E28" s="20"/>
      <c r="F28" s="20">
        <f>AVERAGE(Wirkstofflösung!C15:V24)*4</f>
        <v>275.02</v>
      </c>
      <c r="G28" s="20">
        <f>_xlfn.STDEV.S(Wirkstofflösung!C15:V24)*4</f>
        <v>40.834506050913731</v>
      </c>
      <c r="H28" s="20"/>
      <c r="I28" s="20">
        <f>AVERAGE('konzentrierte Wirkstofflsg.'!C15:V24)*4</f>
        <v>238.28</v>
      </c>
      <c r="J28" s="20">
        <f>_xlfn.STDEV.S('konzentrierte Wirkstofflsg.'!C15:V24)*4</f>
        <v>41.939913947331235</v>
      </c>
    </row>
    <row r="29" spans="1:10" x14ac:dyDescent="0.2">
      <c r="A29" s="22"/>
      <c r="B29" s="22"/>
      <c r="C29" s="20"/>
      <c r="D29" s="20"/>
      <c r="E29" s="20"/>
      <c r="F29" s="20"/>
      <c r="G29" s="20"/>
      <c r="H29" s="20"/>
      <c r="I29" s="20"/>
      <c r="J29" s="20"/>
    </row>
    <row r="30" spans="1:10" x14ac:dyDescent="0.2">
      <c r="A30" s="22"/>
      <c r="B30" s="22"/>
      <c r="C30" s="20"/>
      <c r="D30" s="20"/>
      <c r="E30" s="20"/>
      <c r="F30" s="20"/>
      <c r="G30" s="20"/>
      <c r="H30" s="20"/>
      <c r="I30" s="20"/>
      <c r="J30" s="20"/>
    </row>
    <row r="31" spans="1:10" x14ac:dyDescent="0.2">
      <c r="D31" s="2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78BF-E23B-4E3A-A72B-7B795556909D}">
  <dimension ref="L41"/>
  <sheetViews>
    <sheetView zoomScaleNormal="100" workbookViewId="0">
      <selection activeCell="P29" sqref="P29"/>
    </sheetView>
  </sheetViews>
  <sheetFormatPr baseColWidth="10" defaultRowHeight="15" x14ac:dyDescent="0.2"/>
  <sheetData>
    <row r="41" spans="12:12" x14ac:dyDescent="0.2">
      <c r="L41" t="s">
        <v>75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60</vt:i4>
      </vt:variant>
    </vt:vector>
  </HeadingPairs>
  <TitlesOfParts>
    <vt:vector size="65" baseType="lpstr">
      <vt:lpstr> Nährlösung</vt:lpstr>
      <vt:lpstr>Wirkstofflösung</vt:lpstr>
      <vt:lpstr>konzentrierte Wirkstofflsg.</vt:lpstr>
      <vt:lpstr>Zusammenfassung</vt:lpstr>
      <vt:lpstr>Diagramme</vt:lpstr>
      <vt:lpstr>kw1.1</vt:lpstr>
      <vt:lpstr>kw1.10</vt:lpstr>
      <vt:lpstr>kw1.2</vt:lpstr>
      <vt:lpstr>kw1.3</vt:lpstr>
      <vt:lpstr>kw1.4</vt:lpstr>
      <vt:lpstr>kw1.5</vt:lpstr>
      <vt:lpstr>kw1.6</vt:lpstr>
      <vt:lpstr>kw1.7</vt:lpstr>
      <vt:lpstr>kw1.8</vt:lpstr>
      <vt:lpstr>kw1.9</vt:lpstr>
      <vt:lpstr>kw2.1</vt:lpstr>
      <vt:lpstr>kw2.10</vt:lpstr>
      <vt:lpstr>kw2.2</vt:lpstr>
      <vt:lpstr>kw2.3</vt:lpstr>
      <vt:lpstr>kw2.4</vt:lpstr>
      <vt:lpstr>kw2.5</vt:lpstr>
      <vt:lpstr>kw2.6</vt:lpstr>
      <vt:lpstr>kw2.7</vt:lpstr>
      <vt:lpstr>kw2.8</vt:lpstr>
      <vt:lpstr>kw2.9</vt:lpstr>
      <vt:lpstr>n1.1</vt:lpstr>
      <vt:lpstr>n1.10</vt:lpstr>
      <vt:lpstr>n1.2</vt:lpstr>
      <vt:lpstr>n1.3</vt:lpstr>
      <vt:lpstr>n1.4</vt:lpstr>
      <vt:lpstr>n1.5</vt:lpstr>
      <vt:lpstr>n1.6</vt:lpstr>
      <vt:lpstr>n1.7</vt:lpstr>
      <vt:lpstr>n1.8</vt:lpstr>
      <vt:lpstr>n1.9</vt:lpstr>
      <vt:lpstr>n2.1</vt:lpstr>
      <vt:lpstr>n2.10</vt:lpstr>
      <vt:lpstr>n2.2</vt:lpstr>
      <vt:lpstr>n2.3</vt:lpstr>
      <vt:lpstr>n2.4</vt:lpstr>
      <vt:lpstr>n2.5</vt:lpstr>
      <vt:lpstr>n2.6</vt:lpstr>
      <vt:lpstr>n2.7</vt:lpstr>
      <vt:lpstr>n2.8</vt:lpstr>
      <vt:lpstr>n2.9</vt:lpstr>
      <vt:lpstr>w1.1</vt:lpstr>
      <vt:lpstr>w1.10</vt:lpstr>
      <vt:lpstr>w1.2</vt:lpstr>
      <vt:lpstr>w1.3</vt:lpstr>
      <vt:lpstr>w1.4</vt:lpstr>
      <vt:lpstr>w1.5</vt:lpstr>
      <vt:lpstr>w1.6</vt:lpstr>
      <vt:lpstr>w1.7</vt:lpstr>
      <vt:lpstr>w1.8</vt:lpstr>
      <vt:lpstr>w1.9</vt:lpstr>
      <vt:lpstr>w2.1</vt:lpstr>
      <vt:lpstr>w2.10</vt:lpstr>
      <vt:lpstr>w2.2</vt:lpstr>
      <vt:lpstr>w2.3</vt:lpstr>
      <vt:lpstr>w2.4</vt:lpstr>
      <vt:lpstr>w2.5</vt:lpstr>
      <vt:lpstr>w2.6</vt:lpstr>
      <vt:lpstr>w2.7</vt:lpstr>
      <vt:lpstr>w2.8</vt:lpstr>
      <vt:lpstr>w2.9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 Helbing</dc:creator>
  <cp:lastModifiedBy>Isabell Helbing</cp:lastModifiedBy>
  <dcterms:created xsi:type="dcterms:W3CDTF">2022-12-08T11:09:44Z</dcterms:created>
  <dcterms:modified xsi:type="dcterms:W3CDTF">2023-08-02T10:22:25Z</dcterms:modified>
</cp:coreProperties>
</file>